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21" documentId="13_ncr:1_{2F8AB17C-E60F-4052-BDB4-440B19E286F7}" xr6:coauthVersionLast="47" xr6:coauthVersionMax="47" xr10:uidLastSave="{4CAAD73F-D9DD-485F-BF77-E18CB2A2F59D}"/>
  <bookViews>
    <workbookView xWindow="-108" yWindow="-108" windowWidth="23256" windowHeight="12456" xr2:uid="{51523D9E-1546-4AC5-9A80-3912FA31B8A6}"/>
  </bookViews>
  <sheets>
    <sheet name="Žiniaraštis" sheetId="1" r:id="rId1"/>
  </sheets>
  <definedNames>
    <definedName name="Kodas">Žiniaraštis!$C$5</definedName>
    <definedName name="Nr">Žiniaraštis!$C$2</definedName>
    <definedName name="Pavadinimas" localSheetId="0">Žiniaraštis!$C$1</definedName>
    <definedName name="Rangovas" localSheetId="0">Žiniaraštis!$C$4</definedName>
    <definedName name="Uzsakovas" localSheetId="0">Žiniaraštis!$C$3</definedName>
    <definedName name="ZinPavadinimas">Žiniaraštis!$A$8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B148" i="1"/>
  <c r="F147" i="1"/>
  <c r="F146" i="1"/>
  <c r="F145" i="1"/>
  <c r="F148" i="1" s="1"/>
  <c r="B120" i="1"/>
  <c r="F119" i="1"/>
  <c r="F118" i="1"/>
  <c r="F117" i="1"/>
  <c r="B115" i="1"/>
  <c r="F114" i="1"/>
  <c r="F113" i="1"/>
  <c r="F112" i="1"/>
  <c r="B143" i="1"/>
  <c r="F142" i="1"/>
  <c r="F141" i="1"/>
  <c r="F140" i="1"/>
  <c r="B138" i="1"/>
  <c r="F137" i="1"/>
  <c r="F136" i="1"/>
  <c r="F135" i="1"/>
  <c r="B132" i="1"/>
  <c r="F131" i="1"/>
  <c r="F130" i="1"/>
  <c r="F129" i="1"/>
  <c r="B127" i="1"/>
  <c r="F126" i="1"/>
  <c r="F125" i="1"/>
  <c r="F124" i="1"/>
  <c r="F127" i="1" s="1"/>
  <c r="B133" i="1"/>
  <c r="F150" i="1"/>
  <c r="F151" i="1"/>
  <c r="F152" i="1"/>
  <c r="B108" i="1"/>
  <c r="F107" i="1"/>
  <c r="F106" i="1"/>
  <c r="F105" i="1"/>
  <c r="B103" i="1"/>
  <c r="F102" i="1"/>
  <c r="F101" i="1"/>
  <c r="F100" i="1"/>
  <c r="B98" i="1"/>
  <c r="F97" i="1"/>
  <c r="F96" i="1"/>
  <c r="F95" i="1"/>
  <c r="B93" i="1"/>
  <c r="F92" i="1"/>
  <c r="F91" i="1"/>
  <c r="F90" i="1"/>
  <c r="B88" i="1"/>
  <c r="F87" i="1"/>
  <c r="F86" i="1"/>
  <c r="F85" i="1"/>
  <c r="B83" i="1"/>
  <c r="F82" i="1"/>
  <c r="F81" i="1"/>
  <c r="F80" i="1"/>
  <c r="B78" i="1"/>
  <c r="F77" i="1"/>
  <c r="F76" i="1"/>
  <c r="F75" i="1"/>
  <c r="B73" i="1"/>
  <c r="B68" i="1"/>
  <c r="B63" i="1"/>
  <c r="F72" i="1"/>
  <c r="F71" i="1"/>
  <c r="F70" i="1"/>
  <c r="F67" i="1"/>
  <c r="F66" i="1"/>
  <c r="F65" i="1"/>
  <c r="B45" i="1"/>
  <c r="F44" i="1"/>
  <c r="F43" i="1"/>
  <c r="F42" i="1"/>
  <c r="F62" i="1"/>
  <c r="F61" i="1"/>
  <c r="F60" i="1"/>
  <c r="B109" i="1"/>
  <c r="F12" i="1"/>
  <c r="F13" i="1"/>
  <c r="F15" i="1"/>
  <c r="F16" i="1"/>
  <c r="F18" i="1"/>
  <c r="B19" i="1"/>
  <c r="F22" i="1"/>
  <c r="F23" i="1"/>
  <c r="F24" i="1"/>
  <c r="B25" i="1"/>
  <c r="F27" i="1"/>
  <c r="F28" i="1"/>
  <c r="B30" i="1"/>
  <c r="F32" i="1"/>
  <c r="F33" i="1"/>
  <c r="F34" i="1"/>
  <c r="B35" i="1"/>
  <c r="F37" i="1"/>
  <c r="F38" i="1"/>
  <c r="F39" i="1"/>
  <c r="B40" i="1"/>
  <c r="B46" i="1"/>
  <c r="F48" i="1"/>
  <c r="F49" i="1"/>
  <c r="F50" i="1"/>
  <c r="F51" i="1"/>
  <c r="F52" i="1"/>
  <c r="F53" i="1"/>
  <c r="F54" i="1"/>
  <c r="F55" i="1"/>
  <c r="B57" i="1"/>
  <c r="B121" i="1"/>
  <c r="F153" i="1"/>
  <c r="F154" i="1"/>
  <c r="B155" i="1"/>
  <c r="F98" i="1" l="1"/>
  <c r="F19" i="1"/>
  <c r="F73" i="1"/>
  <c r="F78" i="1"/>
  <c r="F108" i="1"/>
  <c r="F115" i="1"/>
  <c r="F143" i="1"/>
  <c r="F120" i="1"/>
  <c r="F138" i="1"/>
  <c r="F132" i="1"/>
  <c r="F133" i="1" s="1"/>
  <c r="F93" i="1"/>
  <c r="F103" i="1"/>
  <c r="F88" i="1"/>
  <c r="F83" i="1"/>
  <c r="F63" i="1"/>
  <c r="F45" i="1"/>
  <c r="F68" i="1"/>
  <c r="F40" i="1"/>
  <c r="F57" i="1"/>
  <c r="F155" i="1"/>
  <c r="F25" i="1"/>
  <c r="F30" i="1"/>
  <c r="F35" i="1"/>
  <c r="F121" i="1" l="1"/>
  <c r="F109" i="1"/>
  <c r="F46" i="1"/>
  <c r="F156" i="1" l="1"/>
  <c r="F158" i="1" s="1"/>
  <c r="F159" i="1" s="1"/>
  <c r="F160" i="1" s="1"/>
</calcChain>
</file>

<file path=xl/sharedStrings.xml><?xml version="1.0" encoding="utf-8"?>
<sst xmlns="http://schemas.openxmlformats.org/spreadsheetml/2006/main" count="351" uniqueCount="197">
  <si>
    <t>Sutarties pavadinimas:</t>
  </si>
  <si>
    <t>Šalčininkų miesto nuotekų valyklos rekonstrukcija</t>
  </si>
  <si>
    <t>Sutarties numeris:</t>
  </si>
  <si>
    <t/>
  </si>
  <si>
    <t>Užsakovas:</t>
  </si>
  <si>
    <t>UAB "Vilniaus vandenys"</t>
  </si>
  <si>
    <t>Rangovas:</t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</si>
  <si>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</si>
  <si>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</si>
  <si>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</si>
  <si>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</si>
  <si>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</si>
  <si>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</si>
  <si>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</si>
  <si>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</si>
  <si>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</si>
  <si>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</si>
  <si>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 tyrinėjimai</t>
  </si>
  <si>
    <t>kompl.</t>
  </si>
  <si>
    <t>1 vnt.</t>
  </si>
  <si>
    <t>1.2</t>
  </si>
  <si>
    <t>Poveikio aplinkai vertinimo atrankos duokumentų ruošimas</t>
  </si>
  <si>
    <t>1.3</t>
  </si>
  <si>
    <r>
      <t xml:space="preserve">Statinio projektavimas (projektiniai pasiūlymai, techninis darbo projektas) negali viršyti </t>
    </r>
    <r>
      <rPr>
        <sz val="11"/>
        <color rgb="FFFF0000"/>
        <rFont val="Aptos Narrow"/>
        <family val="2"/>
      </rPr>
      <t>10 proc.</t>
    </r>
    <r>
      <rPr>
        <sz val="11"/>
        <rFont val="Aptos Narrow"/>
        <family val="2"/>
      </rPr>
      <t xml:space="preserve"> visos statybos vertės</t>
    </r>
  </si>
  <si>
    <t>1.4</t>
  </si>
  <si>
    <t>Projekto vykdymo priežiūra</t>
  </si>
  <si>
    <t>1.5</t>
  </si>
  <si>
    <t>Eksploatavimo ir priežiūros instrukcijos</t>
  </si>
  <si>
    <t>1.6</t>
  </si>
  <si>
    <t>1.7</t>
  </si>
  <si>
    <t>Išpildomieji brėžiniai, pastatų inventorizacinės bylos ir techniniai pasai</t>
  </si>
  <si>
    <t>1.8</t>
  </si>
  <si>
    <t>Išpildomoji geodezinė nuotrauka</t>
  </si>
  <si>
    <t>1.9</t>
  </si>
  <si>
    <t>Aptarnaujančio personalo instruktavimas</t>
  </si>
  <si>
    <t>2</t>
  </si>
  <si>
    <t>Nuotekų valyklos technologinės grandys</t>
  </si>
  <si>
    <t>2.1</t>
  </si>
  <si>
    <t>Parengtinio nuotekų valymo grandis</t>
  </si>
  <si>
    <t>2.1.1</t>
  </si>
  <si>
    <t>Statybinė konstrukcijų dalis</t>
  </si>
  <si>
    <t>2.1.2</t>
  </si>
  <si>
    <t>Mechaninė dalis</t>
  </si>
  <si>
    <t>2.1.3</t>
  </si>
  <si>
    <t>Elektrotechnikos ir automatikos dalis</t>
  </si>
  <si>
    <t>2.2</t>
  </si>
  <si>
    <t>Opapūtinės grandis</t>
  </si>
  <si>
    <t>2.2.1</t>
  </si>
  <si>
    <t>2.2.2</t>
  </si>
  <si>
    <t>2.2.3</t>
  </si>
  <si>
    <t>2.3</t>
  </si>
  <si>
    <t>Reagentų (krekiklo) dozavimimo grandis</t>
  </si>
  <si>
    <t>2.3.1</t>
  </si>
  <si>
    <t>2.3.2</t>
  </si>
  <si>
    <t>2.3.3</t>
  </si>
  <si>
    <t>2.4</t>
  </si>
  <si>
    <t>Išorinio anglies šaltinio dozavimo grandis</t>
  </si>
  <si>
    <t>2.4.1</t>
  </si>
  <si>
    <t>2.4.2</t>
  </si>
  <si>
    <t>2.4.3</t>
  </si>
  <si>
    <t>Elektrotechnikos automatikos dalis</t>
  </si>
  <si>
    <t>2.5</t>
  </si>
  <si>
    <t>Dumblo apdorojimo grandis</t>
  </si>
  <si>
    <t>2.5.1</t>
  </si>
  <si>
    <t>2.5.2</t>
  </si>
  <si>
    <t>2.5.3</t>
  </si>
  <si>
    <t>3</t>
  </si>
  <si>
    <t>Technologinis pastatas</t>
  </si>
  <si>
    <t>3.1</t>
  </si>
  <si>
    <t>Bendrastatybiniai darbai</t>
  </si>
  <si>
    <t>3.2</t>
  </si>
  <si>
    <t>Mechaniniai darbai</t>
  </si>
  <si>
    <t>3.3</t>
  </si>
  <si>
    <t>Šildymo - vėdinimo darbai</t>
  </si>
  <si>
    <t>3.4</t>
  </si>
  <si>
    <t>Žaibosaugos ir įžeminimo sistema</t>
  </si>
  <si>
    <t>3.5</t>
  </si>
  <si>
    <t>Įsilaužimo signalizacija</t>
  </si>
  <si>
    <t>3.6</t>
  </si>
  <si>
    <t>Priešgaisrinė signalizacija</t>
  </si>
  <si>
    <t>3.7</t>
  </si>
  <si>
    <t xml:space="preserve">Automatikos darbai </t>
  </si>
  <si>
    <t>3.8</t>
  </si>
  <si>
    <t>Elektrotechnikos darbai</t>
  </si>
  <si>
    <t>3.9</t>
  </si>
  <si>
    <t>SCADA diegimas</t>
  </si>
  <si>
    <t>4</t>
  </si>
  <si>
    <t>Technologiniai rezervuarai</t>
  </si>
  <si>
    <t>4.1</t>
  </si>
  <si>
    <t>Išlyginimas rezervuaras (esamas rezervuaro rekonstrukcija)</t>
  </si>
  <si>
    <t>4.1.1</t>
  </si>
  <si>
    <t>4.1.2</t>
  </si>
  <si>
    <t>4.1.3</t>
  </si>
  <si>
    <t>4.2</t>
  </si>
  <si>
    <t>Išlyginimas rezervuaras (naujo rezervuaro statybos)</t>
  </si>
  <si>
    <t>4.2.1</t>
  </si>
  <si>
    <t>4.2.2</t>
  </si>
  <si>
    <t>4.2.3</t>
  </si>
  <si>
    <t>4.3</t>
  </si>
  <si>
    <t>Išlyginimųjų rezervuarų siurblinė (nauja statyba)</t>
  </si>
  <si>
    <t>4.3.1</t>
  </si>
  <si>
    <t>4.3.2</t>
  </si>
  <si>
    <t>4.3.3</t>
  </si>
  <si>
    <t>4.4</t>
  </si>
  <si>
    <t>Pirmasis bioreaktorius (rekonstrukcija)</t>
  </si>
  <si>
    <t>4.4.1</t>
  </si>
  <si>
    <t>4.4.2</t>
  </si>
  <si>
    <t>4.4.3</t>
  </si>
  <si>
    <t>4.5</t>
  </si>
  <si>
    <t>Antras bioreaktorius (rekonstrukcija)</t>
  </si>
  <si>
    <t>4.5.1</t>
  </si>
  <si>
    <t>4.5.2</t>
  </si>
  <si>
    <t>4.5.3</t>
  </si>
  <si>
    <t>4.6</t>
  </si>
  <si>
    <t>Trečias bioreaktorius (nauja statyba)</t>
  </si>
  <si>
    <t>4.6.1</t>
  </si>
  <si>
    <t>4.6.2</t>
  </si>
  <si>
    <t>4.6.3</t>
  </si>
  <si>
    <t>4.7</t>
  </si>
  <si>
    <t>Perteklinio dumblo rezervuaras (rekonstrukcija)</t>
  </si>
  <si>
    <t>4.7.1</t>
  </si>
  <si>
    <t>4.7.2</t>
  </si>
  <si>
    <t>4.7.3</t>
  </si>
  <si>
    <t>4.8</t>
  </si>
  <si>
    <t>Sutankinto dumblo rezervuaras (rekonstrukcija)</t>
  </si>
  <si>
    <t>4.8.1</t>
  </si>
  <si>
    <t>4.8.2</t>
  </si>
  <si>
    <t>4.8.3</t>
  </si>
  <si>
    <t>4.9</t>
  </si>
  <si>
    <t>Dumblo siurblinė (rekonstrukcija)</t>
  </si>
  <si>
    <t>4.9.1</t>
  </si>
  <si>
    <t>4.9.2</t>
  </si>
  <si>
    <t>4.9.3</t>
  </si>
  <si>
    <t>4.10</t>
  </si>
  <si>
    <t>Avarinė dumblo talpa (rekonstrukcija)</t>
  </si>
  <si>
    <t>4.10.1</t>
  </si>
  <si>
    <t>4.10.2</t>
  </si>
  <si>
    <t>4.10.3</t>
  </si>
  <si>
    <t>5</t>
  </si>
  <si>
    <t>Atvežtnių ir vietinių nuotekų grandis</t>
  </si>
  <si>
    <t>5.1</t>
  </si>
  <si>
    <t>Nuotekų siurblinė su įrenginiais</t>
  </si>
  <si>
    <t>5.1.1</t>
  </si>
  <si>
    <t>5.1.2</t>
  </si>
  <si>
    <t>5.1.3</t>
  </si>
  <si>
    <t>5.2</t>
  </si>
  <si>
    <t>Atvežtnių nuotekų paėmimo mazgas (perkeliamas)</t>
  </si>
  <si>
    <t>5.2.1</t>
  </si>
  <si>
    <t>5.2.2</t>
  </si>
  <si>
    <t>5.2.3</t>
  </si>
  <si>
    <t>6</t>
  </si>
  <si>
    <t>Tretinio valymo grandis</t>
  </si>
  <si>
    <t>,</t>
  </si>
  <si>
    <t>6.1</t>
  </si>
  <si>
    <t>Tretinio valymo pastatas/rezervuaras</t>
  </si>
  <si>
    <t>6.1.1</t>
  </si>
  <si>
    <t>6.1.2</t>
  </si>
  <si>
    <t>6.1.3</t>
  </si>
  <si>
    <t>6.2</t>
  </si>
  <si>
    <t>Techninio vandens paruošimo mazgas ir techninio vandens talpa/rezervuaras</t>
  </si>
  <si>
    <t>6.2.1</t>
  </si>
  <si>
    <t>6.2.2</t>
  </si>
  <si>
    <t>6.2.3</t>
  </si>
  <si>
    <t>7</t>
  </si>
  <si>
    <t>Valytų nuotekų mėginių ėmimo grandis</t>
  </si>
  <si>
    <t>7.1</t>
  </si>
  <si>
    <t>7.2</t>
  </si>
  <si>
    <t>7.3</t>
  </si>
  <si>
    <t>8</t>
  </si>
  <si>
    <t>Geriamo vandens gręžinys</t>
  </si>
  <si>
    <t>8.1</t>
  </si>
  <si>
    <t>8.2</t>
  </si>
  <si>
    <t>8.3</t>
  </si>
  <si>
    <t>9</t>
  </si>
  <si>
    <t>Kiti pastai sklype</t>
  </si>
  <si>
    <t>9.1</t>
  </si>
  <si>
    <t>Statybinė konstrukcijų dalis (pastatas  inžineriniam personalui, du sandėliai, garažas, stoginė)</t>
  </si>
  <si>
    <t>9.2</t>
  </si>
  <si>
    <t>9.3</t>
  </si>
  <si>
    <t>10</t>
  </si>
  <si>
    <t>Kiti bendrastatybiniai ir sklypo sutvarkymo darbai</t>
  </si>
  <si>
    <t>10.1</t>
  </si>
  <si>
    <t>Lauko technologinių vamzdynų įrengimas</t>
  </si>
  <si>
    <t>10.2</t>
  </si>
  <si>
    <t>Lauko elektros įrangos montavimas</t>
  </si>
  <si>
    <t>10.3</t>
  </si>
  <si>
    <t>Privažiavimo kelių, aikštelės, takelių, tvoros įrengimas, fiziniės saugos priemonių įrengimas</t>
  </si>
  <si>
    <t>10.4</t>
  </si>
  <si>
    <t>Statinių ardymo (griovimo) darbai</t>
  </si>
  <si>
    <t>10.5</t>
  </si>
  <si>
    <t>Teritorijos sutvarkymo darbai</t>
  </si>
  <si>
    <t>VISO DARBAMS</t>
  </si>
  <si>
    <t>Užsakovo rezervas</t>
  </si>
  <si>
    <t>VISO PAGAL ŽINIARAŠTĮ</t>
  </si>
  <si>
    <t>PVM</t>
  </si>
  <si>
    <t>Viso su PVM</t>
  </si>
  <si>
    <r>
      <t xml:space="preserve">Įrengimų paleidimo–derinimo darbai, baigiamieji bandymai, baigiamoji eksplotacija </t>
    </r>
    <r>
      <rPr>
        <sz val="11"/>
        <color rgb="FFFF0000"/>
        <rFont val="Aptos Narrow"/>
        <family val="2"/>
      </rPr>
      <t>(60 k.d.)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</si>
</sst>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&quot;Lt&quot;_-;\-* #,##0.00\ &quot;Lt&quot;_-;_-* &quot;-&quot;??\ &quot;Lt&quot;_-;_-@_-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70C0"/>
      <name val="Times New Roman"/>
      <family val="1"/>
      <charset val="186"/>
    </font>
    <font>
      <b/>
      <sz val="10"/>
      <color theme="1"/>
      <name val="Times New Roman"/>
      <family val="1"/>
    </font>
    <font>
      <sz val="8"/>
      <name val="Calibri"/>
      <family val="2"/>
      <charset val="186"/>
      <scheme val="minor"/>
    </font>
    <font>
      <b/>
      <sz val="10"/>
      <name val="Aptos Narrow"/>
      <family val="2"/>
    </font>
    <font>
      <b/>
      <sz val="11"/>
      <name val="Aptos Narrow"/>
      <family val="2"/>
    </font>
    <font>
      <sz val="10"/>
      <name val="Aptos Narrow"/>
      <family val="2"/>
    </font>
    <font>
      <sz val="11"/>
      <name val="Aptos Narrow"/>
      <family val="2"/>
    </font>
    <font>
      <b/>
      <sz val="12"/>
      <name val="Aptos Narrow"/>
      <family val="2"/>
    </font>
    <font>
      <sz val="11"/>
      <color theme="1"/>
      <name val="Aptos Narrow"/>
      <family val="2"/>
    </font>
    <font>
      <b/>
      <sz val="11"/>
      <color indexed="8"/>
      <name val="Aptos Narrow"/>
      <family val="2"/>
    </font>
    <font>
      <b/>
      <sz val="10"/>
      <color indexed="8"/>
      <name val="Aptos Narrow"/>
      <family val="2"/>
    </font>
    <font>
      <sz val="11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43"/>
      </patternFill>
    </fill>
    <fill>
      <patternFill patternType="solid">
        <fgColor indexed="44"/>
        <bgColor indexed="41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right" vertical="center" wrapText="1"/>
    </xf>
    <xf numFmtId="2" fontId="3" fillId="2" borderId="5" xfId="2" applyNumberFormat="1" applyFont="1" applyFill="1" applyBorder="1" applyAlignment="1">
      <alignment horizontal="left" vertical="center" wrapText="1"/>
    </xf>
    <xf numFmtId="4" fontId="3" fillId="2" borderId="5" xfId="2" applyNumberFormat="1" applyFont="1" applyFill="1" applyBorder="1" applyAlignment="1">
      <alignment horizontal="left" vertical="center" wrapText="1"/>
    </xf>
    <xf numFmtId="4" fontId="3" fillId="2" borderId="6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49" fontId="0" fillId="0" borderId="0" xfId="0" applyNumberFormat="1"/>
    <xf numFmtId="2" fontId="2" fillId="0" borderId="11" xfId="2" applyNumberFormat="1" applyFont="1" applyBorder="1" applyAlignment="1">
      <alignment horizontal="right" vertical="center" wrapText="1"/>
    </xf>
    <xf numFmtId="0" fontId="0" fillId="0" borderId="1" xfId="0" applyBorder="1"/>
    <xf numFmtId="2" fontId="5" fillId="4" borderId="15" xfId="2" applyNumberFormat="1" applyFont="1" applyFill="1" applyBorder="1" applyAlignment="1">
      <alignment horizontal="right" vertical="center" wrapText="1"/>
    </xf>
    <xf numFmtId="10" fontId="4" fillId="0" borderId="3" xfId="2" applyNumberFormat="1" applyFont="1" applyBorder="1" applyAlignment="1">
      <alignment horizontal="right" vertical="center" wrapText="1"/>
    </xf>
    <xf numFmtId="2" fontId="3" fillId="2" borderId="6" xfId="2" applyNumberFormat="1" applyFont="1" applyFill="1" applyBorder="1" applyAlignment="1">
      <alignment horizontal="left" vertical="center" wrapText="1"/>
    </xf>
    <xf numFmtId="0" fontId="0" fillId="0" borderId="17" xfId="0" applyBorder="1"/>
    <xf numFmtId="4" fontId="4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4" borderId="21" xfId="2" applyNumberFormat="1" applyFont="1" applyFill="1" applyBorder="1" applyAlignment="1">
      <alignment vertical="center" wrapText="1"/>
    </xf>
    <xf numFmtId="4" fontId="10" fillId="0" borderId="22" xfId="1" applyNumberFormat="1" applyFont="1" applyBorder="1"/>
    <xf numFmtId="4" fontId="10" fillId="0" borderId="23" xfId="0" applyNumberFormat="1" applyFont="1" applyBorder="1"/>
    <xf numFmtId="0" fontId="4" fillId="2" borderId="5" xfId="2" applyFont="1" applyFill="1" applyBorder="1" applyAlignment="1">
      <alignment horizontal="left" vertical="center" wrapText="1"/>
    </xf>
    <xf numFmtId="164" fontId="4" fillId="0" borderId="3" xfId="2" applyNumberFormat="1" applyFont="1" applyBorder="1" applyAlignment="1">
      <alignment horizontal="right" vertical="center" wrapText="1"/>
    </xf>
    <xf numFmtId="164" fontId="2" fillId="0" borderId="4" xfId="2" applyNumberFormat="1" applyFont="1" applyBorder="1" applyAlignment="1">
      <alignment horizontal="right" vertical="center" wrapText="1"/>
    </xf>
    <xf numFmtId="164" fontId="3" fillId="2" borderId="5" xfId="2" applyNumberFormat="1" applyFont="1" applyFill="1" applyBorder="1" applyAlignment="1">
      <alignment horizontal="left" vertical="center" wrapText="1"/>
    </xf>
    <xf numFmtId="164" fontId="4" fillId="2" borderId="5" xfId="2" applyNumberFormat="1" applyFont="1" applyFill="1" applyBorder="1" applyAlignment="1">
      <alignment horizontal="left" vertical="center" wrapText="1"/>
    </xf>
    <xf numFmtId="164" fontId="5" fillId="4" borderId="15" xfId="2" applyNumberFormat="1" applyFont="1" applyFill="1" applyBorder="1" applyAlignment="1">
      <alignment horizontal="right" vertical="center" wrapText="1"/>
    </xf>
    <xf numFmtId="164" fontId="2" fillId="0" borderId="11" xfId="2" applyNumberFormat="1" applyFont="1" applyBorder="1" applyAlignment="1">
      <alignment horizontal="right" vertical="center" wrapText="1"/>
    </xf>
    <xf numFmtId="164" fontId="0" fillId="0" borderId="17" xfId="0" applyNumberFormat="1" applyBorder="1"/>
    <xf numFmtId="164" fontId="0" fillId="0" borderId="1" xfId="0" applyNumberFormat="1" applyBorder="1"/>
    <xf numFmtId="49" fontId="14" fillId="2" borderId="8" xfId="2" applyNumberFormat="1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left" vertical="center" wrapText="1"/>
    </xf>
    <xf numFmtId="49" fontId="16" fillId="0" borderId="9" xfId="2" applyNumberFormat="1" applyFont="1" applyBorder="1" applyAlignment="1">
      <alignment horizontal="center" vertical="center"/>
    </xf>
    <xf numFmtId="0" fontId="17" fillId="0" borderId="3" xfId="2" applyFont="1" applyBorder="1" applyAlignment="1">
      <alignment horizontal="left" vertical="center" wrapText="1"/>
    </xf>
    <xf numFmtId="49" fontId="15" fillId="0" borderId="10" xfId="2" applyNumberFormat="1" applyFont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left" vertical="center" wrapText="1"/>
    </xf>
    <xf numFmtId="0" fontId="17" fillId="0" borderId="11" xfId="2" applyFont="1" applyBorder="1" applyAlignment="1">
      <alignment horizontal="left" vertical="center" wrapText="1"/>
    </xf>
    <xf numFmtId="49" fontId="16" fillId="2" borderId="5" xfId="2" applyNumberFormat="1" applyFont="1" applyFill="1" applyBorder="1" applyAlignment="1">
      <alignment horizontal="center" vertical="center" wrapText="1"/>
    </xf>
    <xf numFmtId="49" fontId="16" fillId="0" borderId="10" xfId="2" applyNumberFormat="1" applyFont="1" applyBorder="1" applyAlignment="1">
      <alignment horizontal="center" vertical="center"/>
    </xf>
    <xf numFmtId="49" fontId="14" fillId="2" borderId="5" xfId="2" applyNumberFormat="1" applyFont="1" applyFill="1" applyBorder="1" applyAlignment="1">
      <alignment horizontal="center" vertical="center" wrapText="1"/>
    </xf>
    <xf numFmtId="49" fontId="18" fillId="4" borderId="14" xfId="2" applyNumberFormat="1" applyFont="1" applyFill="1" applyBorder="1" applyAlignment="1">
      <alignment horizontal="center" vertical="center" wrapText="1"/>
    </xf>
    <xf numFmtId="0" fontId="15" fillId="4" borderId="15" xfId="2" applyFont="1" applyFill="1" applyBorder="1" applyAlignment="1">
      <alignment horizontal="left" vertical="center" wrapText="1"/>
    </xf>
    <xf numFmtId="49" fontId="15" fillId="0" borderId="12" xfId="2" applyNumberFormat="1" applyFont="1" applyBorder="1" applyAlignment="1">
      <alignment horizontal="center" vertical="center" wrapText="1"/>
    </xf>
    <xf numFmtId="0" fontId="15" fillId="0" borderId="11" xfId="2" applyFont="1" applyBorder="1" applyAlignment="1">
      <alignment horizontal="left" vertical="center" wrapText="1"/>
    </xf>
    <xf numFmtId="49" fontId="19" fillId="0" borderId="16" xfId="0" applyNumberFormat="1" applyFont="1" applyBorder="1"/>
    <xf numFmtId="0" fontId="15" fillId="0" borderId="17" xfId="2" applyFont="1" applyBorder="1" applyAlignment="1">
      <alignment horizontal="left" vertical="center" wrapText="1"/>
    </xf>
    <xf numFmtId="49" fontId="19" fillId="0" borderId="13" xfId="0" applyNumberFormat="1" applyFont="1" applyBorder="1"/>
    <xf numFmtId="0" fontId="15" fillId="0" borderId="1" xfId="2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14" fillId="2" borderId="5" xfId="2" applyFont="1" applyFill="1" applyBorder="1" applyAlignment="1">
      <alignment horizontal="left" vertical="center" wrapText="1"/>
    </xf>
    <xf numFmtId="0" fontId="16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8" fillId="4" borderId="15" xfId="2" applyFont="1" applyFill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9" fillId="0" borderId="17" xfId="0" applyFont="1" applyBorder="1"/>
    <xf numFmtId="0" fontId="19" fillId="0" borderId="1" xfId="0" applyFont="1" applyBorder="1"/>
    <xf numFmtId="0" fontId="19" fillId="0" borderId="0" xfId="0" applyFont="1"/>
    <xf numFmtId="49" fontId="16" fillId="0" borderId="12" xfId="2" applyNumberFormat="1" applyFont="1" applyBorder="1" applyAlignment="1">
      <alignment horizontal="center" vertical="center"/>
    </xf>
    <xf numFmtId="164" fontId="4" fillId="0" borderId="11" xfId="2" applyNumberFormat="1" applyFont="1" applyBorder="1" applyAlignment="1">
      <alignment horizontal="right" vertical="center" wrapText="1"/>
    </xf>
    <xf numFmtId="0" fontId="16" fillId="0" borderId="11" xfId="2" applyFont="1" applyBorder="1" applyAlignment="1">
      <alignment horizontal="center" vertical="center" wrapText="1"/>
    </xf>
    <xf numFmtId="10" fontId="4" fillId="0" borderId="11" xfId="2" applyNumberFormat="1" applyFont="1" applyBorder="1" applyAlignment="1">
      <alignment horizontal="right" vertical="center" wrapText="1"/>
    </xf>
    <xf numFmtId="4" fontId="4" fillId="0" borderId="20" xfId="2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wrapText="1"/>
    </xf>
    <xf numFmtId="49" fontId="11" fillId="3" borderId="24" xfId="2" applyNumberFormat="1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49" fontId="7" fillId="0" borderId="27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3">
    <cellStyle name="Currency" xfId="1" builtinId="4"/>
    <cellStyle name="Excel Built-in Normal" xfId="2" xr:uid="{8CE9A9AA-0085-4ABE-B09E-13B0CA0FD82D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04ADB-7EF5-450D-9E90-2F3F16E63D2A}">
  <dimension ref="A1:F160"/>
  <sheetViews>
    <sheetView tabSelected="1" topLeftCell="A8" zoomScale="140" zoomScaleNormal="140" workbookViewId="0">
      <selection activeCell="B20" sqref="B20"/>
    </sheetView>
  </sheetViews>
  <sheetFormatPr defaultRowHeight="14.4" x14ac:dyDescent="0.3"/>
  <cols>
    <col min="1" max="1" width="8.44140625" style="9" customWidth="1"/>
    <col min="2" max="2" width="45.88671875" customWidth="1"/>
    <col min="3" max="3" width="9.109375" style="62"/>
    <col min="4" max="4" width="9" customWidth="1"/>
    <col min="5" max="5" width="15" customWidth="1"/>
    <col min="6" max="6" width="17.6640625" customWidth="1"/>
  </cols>
  <sheetData>
    <row r="1" spans="1:6" ht="28.5" customHeight="1" x14ac:dyDescent="0.3">
      <c r="A1" s="69" t="s">
        <v>0</v>
      </c>
      <c r="B1" s="69"/>
      <c r="C1" s="71" t="s">
        <v>1</v>
      </c>
      <c r="D1" s="71"/>
      <c r="E1" s="71"/>
      <c r="F1" s="71"/>
    </row>
    <row r="2" spans="1:6" x14ac:dyDescent="0.3">
      <c r="A2" s="70" t="s">
        <v>2</v>
      </c>
      <c r="B2" s="70"/>
      <c r="C2" s="51" t="s">
        <v>3</v>
      </c>
      <c r="D2" s="7"/>
      <c r="E2" s="7"/>
      <c r="F2" s="7"/>
    </row>
    <row r="3" spans="1:6" x14ac:dyDescent="0.3">
      <c r="A3" s="69" t="s">
        <v>4</v>
      </c>
      <c r="B3" s="69"/>
      <c r="C3" s="52" t="s">
        <v>5</v>
      </c>
      <c r="D3" s="7"/>
      <c r="E3" s="7"/>
      <c r="F3" s="7"/>
    </row>
    <row r="4" spans="1:6" x14ac:dyDescent="0.3">
      <c r="A4" s="69" t="s">
        <v>6</v>
      </c>
      <c r="B4" s="69"/>
      <c r="C4" s="53" t="s">
        <v>3</v>
      </c>
      <c r="D4" s="7"/>
      <c r="E4" s="7"/>
      <c r="F4" s="7"/>
    </row>
    <row r="5" spans="1:6" ht="18" thickBot="1" x14ac:dyDescent="0.35">
      <c r="A5" s="68" t="s">
        <v>7</v>
      </c>
      <c r="B5" s="68"/>
      <c r="C5" s="68"/>
      <c r="D5" s="68"/>
      <c r="E5" s="68"/>
      <c r="F5" s="68"/>
    </row>
    <row r="6" spans="1:6" ht="25.5" customHeight="1" x14ac:dyDescent="0.3">
      <c r="A6" s="75" t="s">
        <v>8</v>
      </c>
      <c r="B6" s="77" t="s">
        <v>9</v>
      </c>
      <c r="C6" s="79" t="s">
        <v>10</v>
      </c>
      <c r="D6" s="81" t="s">
        <v>11</v>
      </c>
      <c r="E6" s="82"/>
      <c r="F6" s="83"/>
    </row>
    <row r="7" spans="1:6" ht="33" customHeight="1" thickBot="1" x14ac:dyDescent="0.35">
      <c r="A7" s="76"/>
      <c r="B7" s="78"/>
      <c r="C7" s="80"/>
      <c r="D7" s="1" t="s">
        <v>12</v>
      </c>
      <c r="E7" s="2" t="s">
        <v>13</v>
      </c>
      <c r="F7" s="8" t="s">
        <v>14</v>
      </c>
    </row>
    <row r="8" spans="1:6" ht="16.2" thickBot="1" x14ac:dyDescent="0.35">
      <c r="A8" s="72"/>
      <c r="B8" s="73"/>
      <c r="C8" s="73"/>
      <c r="D8" s="73"/>
      <c r="E8" s="73"/>
      <c r="F8" s="74"/>
    </row>
    <row r="9" spans="1:6" x14ac:dyDescent="0.3">
      <c r="A9" s="31">
        <v>1</v>
      </c>
      <c r="B9" s="32" t="s">
        <v>15</v>
      </c>
      <c r="C9" s="54"/>
      <c r="D9" s="4"/>
      <c r="E9" s="5"/>
      <c r="F9" s="6"/>
    </row>
    <row r="10" spans="1:6" x14ac:dyDescent="0.3">
      <c r="A10" s="33" t="s">
        <v>16</v>
      </c>
      <c r="B10" s="34" t="s">
        <v>17</v>
      </c>
      <c r="C10" s="55" t="s">
        <v>18</v>
      </c>
      <c r="D10" s="13" t="s">
        <v>19</v>
      </c>
      <c r="E10" s="23"/>
      <c r="F10" s="16">
        <v>0</v>
      </c>
    </row>
    <row r="11" spans="1:6" ht="28.8" x14ac:dyDescent="0.3">
      <c r="A11" s="33" t="s">
        <v>20</v>
      </c>
      <c r="B11" s="34" t="s">
        <v>21</v>
      </c>
      <c r="C11" s="55" t="s">
        <v>18</v>
      </c>
      <c r="D11" s="13">
        <v>1</v>
      </c>
      <c r="E11" s="23"/>
      <c r="F11" s="16">
        <f t="shared" ref="F11:F18" si="0">ROUND(D11*E11,2)</f>
        <v>0</v>
      </c>
    </row>
    <row r="12" spans="1:6" ht="43.2" x14ac:dyDescent="0.3">
      <c r="A12" s="33" t="s">
        <v>22</v>
      </c>
      <c r="B12" s="34" t="s">
        <v>23</v>
      </c>
      <c r="C12" s="55" t="s">
        <v>18</v>
      </c>
      <c r="D12" s="13">
        <v>1</v>
      </c>
      <c r="E12" s="23"/>
      <c r="F12" s="16">
        <f t="shared" si="0"/>
        <v>0</v>
      </c>
    </row>
    <row r="13" spans="1:6" x14ac:dyDescent="0.3">
      <c r="A13" s="33" t="s">
        <v>24</v>
      </c>
      <c r="B13" s="34" t="s">
        <v>25</v>
      </c>
      <c r="C13" s="55" t="s">
        <v>18</v>
      </c>
      <c r="D13" s="13">
        <v>1</v>
      </c>
      <c r="E13" s="23"/>
      <c r="F13" s="16">
        <f t="shared" si="0"/>
        <v>0</v>
      </c>
    </row>
    <row r="14" spans="1:6" x14ac:dyDescent="0.3">
      <c r="A14" s="33" t="s">
        <v>26</v>
      </c>
      <c r="B14" s="34" t="s">
        <v>27</v>
      </c>
      <c r="C14" s="55" t="s">
        <v>18</v>
      </c>
      <c r="D14" s="13">
        <v>1</v>
      </c>
      <c r="E14" s="23"/>
      <c r="F14" s="16">
        <v>0</v>
      </c>
    </row>
    <row r="15" spans="1:6" ht="28.8" x14ac:dyDescent="0.3">
      <c r="A15" s="33" t="s">
        <v>28</v>
      </c>
      <c r="B15" s="34" t="s">
        <v>196</v>
      </c>
      <c r="C15" s="55" t="s">
        <v>18</v>
      </c>
      <c r="D15" s="13">
        <v>1</v>
      </c>
      <c r="E15" s="23"/>
      <c r="F15" s="16">
        <f t="shared" si="0"/>
        <v>0</v>
      </c>
    </row>
    <row r="16" spans="1:6" ht="28.8" x14ac:dyDescent="0.3">
      <c r="A16" s="33" t="s">
        <v>29</v>
      </c>
      <c r="B16" s="34" t="s">
        <v>30</v>
      </c>
      <c r="C16" s="55" t="s">
        <v>18</v>
      </c>
      <c r="D16" s="13">
        <v>1</v>
      </c>
      <c r="E16" s="23"/>
      <c r="F16" s="16">
        <f t="shared" si="0"/>
        <v>0</v>
      </c>
    </row>
    <row r="17" spans="1:6" x14ac:dyDescent="0.3">
      <c r="A17" s="33" t="s">
        <v>31</v>
      </c>
      <c r="B17" s="34" t="s">
        <v>32</v>
      </c>
      <c r="C17" s="55" t="s">
        <v>18</v>
      </c>
      <c r="D17" s="13">
        <v>1</v>
      </c>
      <c r="E17" s="23"/>
      <c r="F17" s="16"/>
    </row>
    <row r="18" spans="1:6" x14ac:dyDescent="0.3">
      <c r="A18" s="33" t="s">
        <v>33</v>
      </c>
      <c r="B18" s="34" t="s">
        <v>34</v>
      </c>
      <c r="C18" s="55" t="s">
        <v>18</v>
      </c>
      <c r="D18" s="13">
        <v>1</v>
      </c>
      <c r="E18" s="23"/>
      <c r="F18" s="16">
        <f t="shared" si="0"/>
        <v>0</v>
      </c>
    </row>
    <row r="19" spans="1:6" ht="16.2" thickBot="1" x14ac:dyDescent="0.35">
      <c r="A19" s="35" t="s">
        <v>3</v>
      </c>
      <c r="B19" s="36" t="str">
        <f>CONCATENATE("Viso (",B9,")")</f>
        <v>Viso (Bendroji dalis)</v>
      </c>
      <c r="C19" s="56"/>
      <c r="D19" s="3"/>
      <c r="E19" s="24"/>
      <c r="F19" s="17">
        <f>SUM(F10:F18)</f>
        <v>0</v>
      </c>
    </row>
    <row r="20" spans="1:6" ht="15" thickBot="1" x14ac:dyDescent="0.35">
      <c r="A20" s="31" t="s">
        <v>35</v>
      </c>
      <c r="B20" s="32" t="s">
        <v>36</v>
      </c>
      <c r="C20" s="54"/>
      <c r="D20" s="4"/>
      <c r="E20" s="25"/>
      <c r="F20" s="14"/>
    </row>
    <row r="21" spans="1:6" x14ac:dyDescent="0.3">
      <c r="A21" s="37" t="s">
        <v>37</v>
      </c>
      <c r="B21" s="38" t="s">
        <v>38</v>
      </c>
      <c r="C21" s="57"/>
      <c r="D21" s="22"/>
      <c r="E21" s="26"/>
      <c r="F21" s="22"/>
    </row>
    <row r="22" spans="1:6" x14ac:dyDescent="0.3">
      <c r="A22" s="33" t="s">
        <v>39</v>
      </c>
      <c r="B22" s="34" t="s">
        <v>40</v>
      </c>
      <c r="C22" s="55" t="s">
        <v>18</v>
      </c>
      <c r="D22" s="13">
        <v>1</v>
      </c>
      <c r="E22" s="23"/>
      <c r="F22" s="16">
        <f>ROUND(D22*E22,2)</f>
        <v>0</v>
      </c>
    </row>
    <row r="23" spans="1:6" x14ac:dyDescent="0.3">
      <c r="A23" s="33" t="s">
        <v>41</v>
      </c>
      <c r="B23" s="39" t="s">
        <v>42</v>
      </c>
      <c r="C23" s="55" t="s">
        <v>18</v>
      </c>
      <c r="D23" s="13">
        <v>1</v>
      </c>
      <c r="E23" s="23"/>
      <c r="F23" s="16">
        <f>ROUND(D23*E23,2)</f>
        <v>0</v>
      </c>
    </row>
    <row r="24" spans="1:6" x14ac:dyDescent="0.3">
      <c r="A24" s="33" t="s">
        <v>43</v>
      </c>
      <c r="B24" s="39" t="s">
        <v>44</v>
      </c>
      <c r="C24" s="55" t="s">
        <v>18</v>
      </c>
      <c r="D24" s="13">
        <v>1</v>
      </c>
      <c r="E24" s="23"/>
      <c r="F24" s="16">
        <f>ROUND(D24*E24,2)</f>
        <v>0</v>
      </c>
    </row>
    <row r="25" spans="1:6" ht="15" thickBot="1" x14ac:dyDescent="0.35">
      <c r="A25" s="33"/>
      <c r="B25" s="39" t="str">
        <f>CONCATENATE("Viso (",B21,")")</f>
        <v>Viso (Parengtinio nuotekų valymo grandis)</v>
      </c>
      <c r="C25" s="55"/>
      <c r="D25" s="13"/>
      <c r="E25" s="23"/>
      <c r="F25" s="16">
        <f>SUM(F22:F24)</f>
        <v>0</v>
      </c>
    </row>
    <row r="26" spans="1:6" x14ac:dyDescent="0.3">
      <c r="A26" s="37" t="s">
        <v>45</v>
      </c>
      <c r="B26" s="38" t="s">
        <v>46</v>
      </c>
      <c r="C26" s="57"/>
      <c r="D26" s="22"/>
      <c r="E26" s="26"/>
      <c r="F26" s="22"/>
    </row>
    <row r="27" spans="1:6" x14ac:dyDescent="0.3">
      <c r="A27" s="33" t="s">
        <v>47</v>
      </c>
      <c r="B27" s="34" t="s">
        <v>40</v>
      </c>
      <c r="C27" s="55" t="s">
        <v>18</v>
      </c>
      <c r="D27" s="13">
        <v>1</v>
      </c>
      <c r="E27" s="23"/>
      <c r="F27" s="16">
        <f>ROUND(D27*E27,2)</f>
        <v>0</v>
      </c>
    </row>
    <row r="28" spans="1:6" x14ac:dyDescent="0.3">
      <c r="A28" s="33" t="s">
        <v>48</v>
      </c>
      <c r="B28" s="39" t="s">
        <v>42</v>
      </c>
      <c r="C28" s="55" t="s">
        <v>18</v>
      </c>
      <c r="D28" s="13">
        <v>1</v>
      </c>
      <c r="E28" s="23"/>
      <c r="F28" s="16">
        <f>ROUND(D28*E28,2)</f>
        <v>0</v>
      </c>
    </row>
    <row r="29" spans="1:6" x14ac:dyDescent="0.3">
      <c r="A29" s="33" t="s">
        <v>49</v>
      </c>
      <c r="B29" s="39" t="s">
        <v>44</v>
      </c>
      <c r="C29" s="55" t="s">
        <v>18</v>
      </c>
      <c r="D29" s="13">
        <v>1</v>
      </c>
      <c r="E29" s="23"/>
      <c r="F29" s="16">
        <v>0</v>
      </c>
    </row>
    <row r="30" spans="1:6" ht="15" thickBot="1" x14ac:dyDescent="0.35">
      <c r="A30" s="33"/>
      <c r="B30" s="39" t="str">
        <f>CONCATENATE("Viso (",B26,")")</f>
        <v>Viso (Opapūtinės grandis)</v>
      </c>
      <c r="C30" s="55"/>
      <c r="D30" s="13"/>
      <c r="E30" s="23"/>
      <c r="F30" s="16">
        <f>SUM(F27:F29)</f>
        <v>0</v>
      </c>
    </row>
    <row r="31" spans="1:6" x14ac:dyDescent="0.3">
      <c r="A31" s="40" t="s">
        <v>50</v>
      </c>
      <c r="B31" s="38" t="s">
        <v>51</v>
      </c>
      <c r="C31" s="57"/>
      <c r="D31" s="22"/>
      <c r="E31" s="26"/>
      <c r="F31" s="22"/>
    </row>
    <row r="32" spans="1:6" x14ac:dyDescent="0.3">
      <c r="A32" s="33" t="s">
        <v>52</v>
      </c>
      <c r="B32" s="34" t="s">
        <v>40</v>
      </c>
      <c r="C32" s="55" t="s">
        <v>18</v>
      </c>
      <c r="D32" s="13">
        <v>1</v>
      </c>
      <c r="E32" s="23"/>
      <c r="F32" s="16">
        <f>ROUND(D32*E32,2)</f>
        <v>0</v>
      </c>
    </row>
    <row r="33" spans="1:6" x14ac:dyDescent="0.3">
      <c r="A33" s="33" t="s">
        <v>53</v>
      </c>
      <c r="B33" s="39" t="s">
        <v>42</v>
      </c>
      <c r="C33" s="55" t="s">
        <v>18</v>
      </c>
      <c r="D33" s="13">
        <v>1</v>
      </c>
      <c r="E33" s="23"/>
      <c r="F33" s="16">
        <f>ROUND(D33*E33,2)</f>
        <v>0</v>
      </c>
    </row>
    <row r="34" spans="1:6" x14ac:dyDescent="0.3">
      <c r="A34" s="33" t="s">
        <v>54</v>
      </c>
      <c r="B34" s="39" t="s">
        <v>44</v>
      </c>
      <c r="C34" s="55" t="s">
        <v>18</v>
      </c>
      <c r="D34" s="13">
        <v>1</v>
      </c>
      <c r="E34" s="23"/>
      <c r="F34" s="16">
        <f>ROUND(D34*E34,2)</f>
        <v>0</v>
      </c>
    </row>
    <row r="35" spans="1:6" ht="15" thickBot="1" x14ac:dyDescent="0.35">
      <c r="A35" s="33"/>
      <c r="B35" s="39" t="str">
        <f>CONCATENATE("Viso (",B31,")")</f>
        <v>Viso (Reagentų (krekiklo) dozavimimo grandis)</v>
      </c>
      <c r="C35" s="55"/>
      <c r="D35" s="13"/>
      <c r="E35" s="23"/>
      <c r="F35" s="16">
        <f>SUM(F32:F34)</f>
        <v>0</v>
      </c>
    </row>
    <row r="36" spans="1:6" x14ac:dyDescent="0.3">
      <c r="A36" s="40" t="s">
        <v>55</v>
      </c>
      <c r="B36" s="38" t="s">
        <v>56</v>
      </c>
      <c r="C36" s="57"/>
      <c r="D36" s="22"/>
      <c r="E36" s="26"/>
      <c r="F36" s="22"/>
    </row>
    <row r="37" spans="1:6" x14ac:dyDescent="0.3">
      <c r="A37" s="33" t="s">
        <v>57</v>
      </c>
      <c r="B37" s="34" t="s">
        <v>40</v>
      </c>
      <c r="C37" s="55" t="s">
        <v>18</v>
      </c>
      <c r="D37" s="13">
        <v>1</v>
      </c>
      <c r="E37" s="23"/>
      <c r="F37" s="16">
        <f>ROUND(D37*E37,2)</f>
        <v>0</v>
      </c>
    </row>
    <row r="38" spans="1:6" x14ac:dyDescent="0.3">
      <c r="A38" s="33" t="s">
        <v>58</v>
      </c>
      <c r="B38" s="39" t="s">
        <v>42</v>
      </c>
      <c r="C38" s="55" t="s">
        <v>18</v>
      </c>
      <c r="D38" s="13">
        <v>1</v>
      </c>
      <c r="E38" s="23"/>
      <c r="F38" s="16">
        <f>ROUND(D38*E38,2)</f>
        <v>0</v>
      </c>
    </row>
    <row r="39" spans="1:6" x14ac:dyDescent="0.3">
      <c r="A39" s="33" t="s">
        <v>59</v>
      </c>
      <c r="B39" s="39" t="s">
        <v>60</v>
      </c>
      <c r="C39" s="55" t="s">
        <v>18</v>
      </c>
      <c r="D39" s="13">
        <v>1</v>
      </c>
      <c r="E39" s="23"/>
      <c r="F39" s="16">
        <f>ROUND(D39*E39,2)</f>
        <v>0</v>
      </c>
    </row>
    <row r="40" spans="1:6" ht="15" thickBot="1" x14ac:dyDescent="0.35">
      <c r="A40" s="33"/>
      <c r="B40" s="39" t="str">
        <f>CONCATENATE("Viso (",B36,")")</f>
        <v>Viso (Išorinio anglies šaltinio dozavimo grandis)</v>
      </c>
      <c r="C40" s="55"/>
      <c r="D40" s="13"/>
      <c r="E40" s="23"/>
      <c r="F40" s="16">
        <f>SUM(F37:F39)</f>
        <v>0</v>
      </c>
    </row>
    <row r="41" spans="1:6" x14ac:dyDescent="0.3">
      <c r="A41" s="40" t="s">
        <v>61</v>
      </c>
      <c r="B41" s="38" t="s">
        <v>62</v>
      </c>
      <c r="C41" s="57"/>
      <c r="D41" s="22"/>
      <c r="E41" s="26"/>
      <c r="F41" s="22"/>
    </row>
    <row r="42" spans="1:6" x14ac:dyDescent="0.3">
      <c r="A42" s="33" t="s">
        <v>63</v>
      </c>
      <c r="B42" s="34" t="s">
        <v>40</v>
      </c>
      <c r="C42" s="55" t="s">
        <v>18</v>
      </c>
      <c r="D42" s="13">
        <v>1</v>
      </c>
      <c r="E42" s="23"/>
      <c r="F42" s="16">
        <f>ROUND(D42*E42,2)</f>
        <v>0</v>
      </c>
    </row>
    <row r="43" spans="1:6" x14ac:dyDescent="0.3">
      <c r="A43" s="33" t="s">
        <v>64</v>
      </c>
      <c r="B43" s="39" t="s">
        <v>42</v>
      </c>
      <c r="C43" s="55" t="s">
        <v>18</v>
      </c>
      <c r="D43" s="13">
        <v>1</v>
      </c>
      <c r="E43" s="23"/>
      <c r="F43" s="16">
        <f>ROUND(D43*E43,2)</f>
        <v>0</v>
      </c>
    </row>
    <row r="44" spans="1:6" x14ac:dyDescent="0.3">
      <c r="A44" s="33" t="s">
        <v>65</v>
      </c>
      <c r="B44" s="39" t="s">
        <v>60</v>
      </c>
      <c r="C44" s="55" t="s">
        <v>18</v>
      </c>
      <c r="D44" s="13">
        <v>1</v>
      </c>
      <c r="E44" s="23"/>
      <c r="F44" s="16">
        <f>ROUND(D44*E44,2)</f>
        <v>0</v>
      </c>
    </row>
    <row r="45" spans="1:6" x14ac:dyDescent="0.3">
      <c r="A45" s="33"/>
      <c r="B45" s="39" t="str">
        <f>CONCATENATE("Viso (",B41,")")</f>
        <v>Viso (Dumblo apdorojimo grandis)</v>
      </c>
      <c r="C45" s="55"/>
      <c r="D45" s="13"/>
      <c r="E45" s="23"/>
      <c r="F45" s="16">
        <f>SUM(F42:F44)</f>
        <v>0</v>
      </c>
    </row>
    <row r="46" spans="1:6" ht="16.5" customHeight="1" thickBot="1" x14ac:dyDescent="0.35">
      <c r="A46" s="33"/>
      <c r="B46" s="36" t="str">
        <f>CONCATENATE("Viso (",B20,")")</f>
        <v>Viso (Nuotekų valyklos technologinės grandys)</v>
      </c>
      <c r="C46" s="56"/>
      <c r="D46" s="3"/>
      <c r="E46" s="24"/>
      <c r="F46" s="17">
        <f>F25+F30+F35+F40+F45</f>
        <v>0</v>
      </c>
    </row>
    <row r="47" spans="1:6" x14ac:dyDescent="0.3">
      <c r="A47" s="31" t="s">
        <v>66</v>
      </c>
      <c r="B47" s="32" t="s">
        <v>67</v>
      </c>
      <c r="C47" s="54"/>
      <c r="D47" s="4"/>
      <c r="E47" s="25"/>
      <c r="F47" s="14"/>
    </row>
    <row r="48" spans="1:6" x14ac:dyDescent="0.3">
      <c r="A48" s="33" t="s">
        <v>68</v>
      </c>
      <c r="B48" s="34" t="s">
        <v>69</v>
      </c>
      <c r="C48" s="55" t="s">
        <v>18</v>
      </c>
      <c r="D48" s="13">
        <v>1</v>
      </c>
      <c r="E48" s="23"/>
      <c r="F48" s="16">
        <f t="shared" ref="F48:F55" si="1">ROUND(D48*E48,2)</f>
        <v>0</v>
      </c>
    </row>
    <row r="49" spans="1:6" x14ac:dyDescent="0.3">
      <c r="A49" s="33" t="s">
        <v>70</v>
      </c>
      <c r="B49" s="39" t="s">
        <v>71</v>
      </c>
      <c r="C49" s="55" t="s">
        <v>18</v>
      </c>
      <c r="D49" s="13">
        <v>1</v>
      </c>
      <c r="E49" s="23"/>
      <c r="F49" s="16">
        <f t="shared" si="1"/>
        <v>0</v>
      </c>
    </row>
    <row r="50" spans="1:6" x14ac:dyDescent="0.3">
      <c r="A50" s="33" t="s">
        <v>72</v>
      </c>
      <c r="B50" s="39" t="s">
        <v>73</v>
      </c>
      <c r="C50" s="55" t="s">
        <v>18</v>
      </c>
      <c r="D50" s="13">
        <v>1</v>
      </c>
      <c r="E50" s="23"/>
      <c r="F50" s="16">
        <f t="shared" si="1"/>
        <v>0</v>
      </c>
    </row>
    <row r="51" spans="1:6" x14ac:dyDescent="0.3">
      <c r="A51" s="33" t="s">
        <v>74</v>
      </c>
      <c r="B51" s="34" t="s">
        <v>75</v>
      </c>
      <c r="C51" s="55" t="s">
        <v>18</v>
      </c>
      <c r="D51" s="13">
        <v>1</v>
      </c>
      <c r="E51" s="23"/>
      <c r="F51" s="16">
        <f t="shared" si="1"/>
        <v>0</v>
      </c>
    </row>
    <row r="52" spans="1:6" x14ac:dyDescent="0.3">
      <c r="A52" s="33" t="s">
        <v>76</v>
      </c>
      <c r="B52" s="39" t="s">
        <v>77</v>
      </c>
      <c r="C52" s="55" t="s">
        <v>18</v>
      </c>
      <c r="D52" s="13">
        <v>1</v>
      </c>
      <c r="E52" s="23"/>
      <c r="F52" s="16">
        <f t="shared" si="1"/>
        <v>0</v>
      </c>
    </row>
    <row r="53" spans="1:6" x14ac:dyDescent="0.3">
      <c r="A53" s="33" t="s">
        <v>78</v>
      </c>
      <c r="B53" s="39" t="s">
        <v>79</v>
      </c>
      <c r="C53" s="55" t="s">
        <v>18</v>
      </c>
      <c r="D53" s="13">
        <v>1</v>
      </c>
      <c r="E53" s="23"/>
      <c r="F53" s="16">
        <f t="shared" si="1"/>
        <v>0</v>
      </c>
    </row>
    <row r="54" spans="1:6" x14ac:dyDescent="0.3">
      <c r="A54" s="33" t="s">
        <v>80</v>
      </c>
      <c r="B54" s="34" t="s">
        <v>81</v>
      </c>
      <c r="C54" s="55" t="s">
        <v>18</v>
      </c>
      <c r="D54" s="13">
        <v>1</v>
      </c>
      <c r="E54" s="23"/>
      <c r="F54" s="16">
        <f t="shared" si="1"/>
        <v>0</v>
      </c>
    </row>
    <row r="55" spans="1:6" x14ac:dyDescent="0.3">
      <c r="A55" s="33" t="s">
        <v>82</v>
      </c>
      <c r="B55" s="39" t="s">
        <v>83</v>
      </c>
      <c r="C55" s="55" t="s">
        <v>18</v>
      </c>
      <c r="D55" s="13">
        <v>1</v>
      </c>
      <c r="E55" s="23"/>
      <c r="F55" s="16">
        <f t="shared" si="1"/>
        <v>0</v>
      </c>
    </row>
    <row r="56" spans="1:6" x14ac:dyDescent="0.3">
      <c r="A56" s="63" t="s">
        <v>84</v>
      </c>
      <c r="B56" s="39" t="s">
        <v>85</v>
      </c>
      <c r="C56" s="65" t="s">
        <v>18</v>
      </c>
      <c r="D56" s="66"/>
      <c r="E56" s="64"/>
      <c r="F56" s="67"/>
    </row>
    <row r="57" spans="1:6" ht="16.2" thickBot="1" x14ac:dyDescent="0.35">
      <c r="A57" s="41"/>
      <c r="B57" s="36" t="str">
        <f>CONCATENATE("Viso (",B47,")")</f>
        <v>Viso (Technologinis pastatas)</v>
      </c>
      <c r="C57" s="56"/>
      <c r="D57" s="3"/>
      <c r="E57" s="24"/>
      <c r="F57" s="17">
        <f>SUM(F48:F55)</f>
        <v>0</v>
      </c>
    </row>
    <row r="58" spans="1:6" ht="15" thickBot="1" x14ac:dyDescent="0.35">
      <c r="A58" s="42" t="s">
        <v>86</v>
      </c>
      <c r="B58" s="32" t="s">
        <v>87</v>
      </c>
      <c r="C58" s="57"/>
      <c r="D58" s="22"/>
      <c r="E58" s="26"/>
      <c r="F58" s="22"/>
    </row>
    <row r="59" spans="1:6" ht="28.8" x14ac:dyDescent="0.3">
      <c r="A59" s="37" t="s">
        <v>88</v>
      </c>
      <c r="B59" s="38" t="s">
        <v>89</v>
      </c>
      <c r="C59" s="57"/>
      <c r="D59" s="22"/>
      <c r="E59" s="26"/>
      <c r="F59" s="22"/>
    </row>
    <row r="60" spans="1:6" x14ac:dyDescent="0.3">
      <c r="A60" s="33" t="s">
        <v>90</v>
      </c>
      <c r="B60" s="34" t="s">
        <v>40</v>
      </c>
      <c r="C60" s="55" t="s">
        <v>18</v>
      </c>
      <c r="D60" s="13">
        <v>1</v>
      </c>
      <c r="E60" s="23"/>
      <c r="F60" s="16">
        <f>ROUND(D60*E60,2)</f>
        <v>0</v>
      </c>
    </row>
    <row r="61" spans="1:6" x14ac:dyDescent="0.3">
      <c r="A61" s="33" t="s">
        <v>91</v>
      </c>
      <c r="B61" s="39" t="s">
        <v>42</v>
      </c>
      <c r="C61" s="55" t="s">
        <v>18</v>
      </c>
      <c r="D61" s="13">
        <v>1</v>
      </c>
      <c r="E61" s="23"/>
      <c r="F61" s="16">
        <f>ROUND(D61*E61,2)</f>
        <v>0</v>
      </c>
    </row>
    <row r="62" spans="1:6" x14ac:dyDescent="0.3">
      <c r="A62" s="33" t="s">
        <v>92</v>
      </c>
      <c r="B62" s="39" t="s">
        <v>44</v>
      </c>
      <c r="C62" s="55" t="s">
        <v>18</v>
      </c>
      <c r="D62" s="13">
        <v>1</v>
      </c>
      <c r="E62" s="23"/>
      <c r="F62" s="16">
        <f>ROUND(D62*E62,2)</f>
        <v>0</v>
      </c>
    </row>
    <row r="63" spans="1:6" ht="25.2" customHeight="1" thickBot="1" x14ac:dyDescent="0.35">
      <c r="A63" s="33"/>
      <c r="B63" s="39" t="str">
        <f>CONCATENATE("Viso (",B59,")")</f>
        <v>Viso (Išlyginimas rezervuaras (esamas rezervuaro rekonstrukcija))</v>
      </c>
      <c r="C63" s="55"/>
      <c r="D63" s="13"/>
      <c r="E63" s="23"/>
      <c r="F63" s="16">
        <f>SUM(F60:F62)</f>
        <v>0</v>
      </c>
    </row>
    <row r="64" spans="1:6" x14ac:dyDescent="0.3">
      <c r="A64" s="37" t="s">
        <v>93</v>
      </c>
      <c r="B64" s="38" t="s">
        <v>94</v>
      </c>
      <c r="C64" s="57"/>
      <c r="D64" s="22"/>
      <c r="E64" s="26"/>
      <c r="F64" s="22"/>
    </row>
    <row r="65" spans="1:6" x14ac:dyDescent="0.3">
      <c r="A65" s="33" t="s">
        <v>95</v>
      </c>
      <c r="B65" s="34" t="s">
        <v>40</v>
      </c>
      <c r="C65" s="55" t="s">
        <v>18</v>
      </c>
      <c r="D65" s="13">
        <v>1</v>
      </c>
      <c r="E65" s="23"/>
      <c r="F65" s="16">
        <f>ROUND(D65*E65,2)</f>
        <v>0</v>
      </c>
    </row>
    <row r="66" spans="1:6" x14ac:dyDescent="0.3">
      <c r="A66" s="33" t="s">
        <v>96</v>
      </c>
      <c r="B66" s="39" t="s">
        <v>42</v>
      </c>
      <c r="C66" s="55" t="s">
        <v>18</v>
      </c>
      <c r="D66" s="13">
        <v>1</v>
      </c>
      <c r="E66" s="23"/>
      <c r="F66" s="16">
        <f>ROUND(D66*E66,2)</f>
        <v>0</v>
      </c>
    </row>
    <row r="67" spans="1:6" x14ac:dyDescent="0.3">
      <c r="A67" s="33" t="s">
        <v>97</v>
      </c>
      <c r="B67" s="39" t="s">
        <v>44</v>
      </c>
      <c r="C67" s="55" t="s">
        <v>18</v>
      </c>
      <c r="D67" s="13">
        <v>1</v>
      </c>
      <c r="E67" s="23"/>
      <c r="F67" s="16">
        <f>ROUND(D67*E67,2)</f>
        <v>0</v>
      </c>
    </row>
    <row r="68" spans="1:6" ht="29.4" thickBot="1" x14ac:dyDescent="0.35">
      <c r="A68" s="33"/>
      <c r="B68" s="39" t="str">
        <f>CONCATENATE("Viso (",B64,")")</f>
        <v>Viso (Išlyginimas rezervuaras (naujo rezervuaro statybos))</v>
      </c>
      <c r="C68" s="55"/>
      <c r="D68" s="13"/>
      <c r="E68" s="23"/>
      <c r="F68" s="16">
        <f>SUM(F65:F67)</f>
        <v>0</v>
      </c>
    </row>
    <row r="69" spans="1:6" x14ac:dyDescent="0.3">
      <c r="A69" s="37" t="s">
        <v>98</v>
      </c>
      <c r="B69" s="38" t="s">
        <v>99</v>
      </c>
      <c r="C69" s="57"/>
      <c r="D69" s="22"/>
      <c r="E69" s="26"/>
      <c r="F69" s="22"/>
    </row>
    <row r="70" spans="1:6" x14ac:dyDescent="0.3">
      <c r="A70" s="33" t="s">
        <v>100</v>
      </c>
      <c r="B70" s="34" t="s">
        <v>40</v>
      </c>
      <c r="C70" s="55" t="s">
        <v>18</v>
      </c>
      <c r="D70" s="13">
        <v>1</v>
      </c>
      <c r="E70" s="23"/>
      <c r="F70" s="16">
        <f>ROUND(D70*E70,2)</f>
        <v>0</v>
      </c>
    </row>
    <row r="71" spans="1:6" x14ac:dyDescent="0.3">
      <c r="A71" s="33" t="s">
        <v>101</v>
      </c>
      <c r="B71" s="39" t="s">
        <v>42</v>
      </c>
      <c r="C71" s="55" t="s">
        <v>18</v>
      </c>
      <c r="D71" s="13">
        <v>1</v>
      </c>
      <c r="E71" s="23"/>
      <c r="F71" s="16">
        <f>ROUND(D71*E71,2)</f>
        <v>0</v>
      </c>
    </row>
    <row r="72" spans="1:6" x14ac:dyDescent="0.3">
      <c r="A72" s="33" t="s">
        <v>102</v>
      </c>
      <c r="B72" s="39" t="s">
        <v>44</v>
      </c>
      <c r="C72" s="55" t="s">
        <v>18</v>
      </c>
      <c r="D72" s="13">
        <v>1</v>
      </c>
      <c r="E72" s="23"/>
      <c r="F72" s="16">
        <f>ROUND(D72*E72,2)</f>
        <v>0</v>
      </c>
    </row>
    <row r="73" spans="1:6" ht="15" thickBot="1" x14ac:dyDescent="0.35">
      <c r="A73" s="33"/>
      <c r="B73" s="39" t="str">
        <f>CONCATENATE("Viso (",B69,")")</f>
        <v>Viso (Išlyginimųjų rezervuarų siurblinė (nauja statyba))</v>
      </c>
      <c r="C73" s="55"/>
      <c r="D73" s="13"/>
      <c r="E73" s="23"/>
      <c r="F73" s="16">
        <f>SUM(F70:F72)</f>
        <v>0</v>
      </c>
    </row>
    <row r="74" spans="1:6" x14ac:dyDescent="0.3">
      <c r="A74" s="37" t="s">
        <v>103</v>
      </c>
      <c r="B74" s="38" t="s">
        <v>104</v>
      </c>
      <c r="C74" s="57"/>
      <c r="D74" s="22"/>
      <c r="E74" s="26"/>
      <c r="F74" s="22"/>
    </row>
    <row r="75" spans="1:6" x14ac:dyDescent="0.3">
      <c r="A75" s="33" t="s">
        <v>105</v>
      </c>
      <c r="B75" s="34" t="s">
        <v>40</v>
      </c>
      <c r="C75" s="55" t="s">
        <v>18</v>
      </c>
      <c r="D75" s="13">
        <v>1</v>
      </c>
      <c r="E75" s="23"/>
      <c r="F75" s="16">
        <f>ROUND(D75*E75,2)</f>
        <v>0</v>
      </c>
    </row>
    <row r="76" spans="1:6" x14ac:dyDescent="0.3">
      <c r="A76" s="33" t="s">
        <v>106</v>
      </c>
      <c r="B76" s="39" t="s">
        <v>42</v>
      </c>
      <c r="C76" s="55" t="s">
        <v>18</v>
      </c>
      <c r="D76" s="13">
        <v>1</v>
      </c>
      <c r="E76" s="23"/>
      <c r="F76" s="16">
        <f>ROUND(D76*E76,2)</f>
        <v>0</v>
      </c>
    </row>
    <row r="77" spans="1:6" x14ac:dyDescent="0.3">
      <c r="A77" s="33" t="s">
        <v>107</v>
      </c>
      <c r="B77" s="39" t="s">
        <v>44</v>
      </c>
      <c r="C77" s="55" t="s">
        <v>18</v>
      </c>
      <c r="D77" s="13">
        <v>1</v>
      </c>
      <c r="E77" s="23"/>
      <c r="F77" s="16">
        <f>ROUND(D77*E77,2)</f>
        <v>0</v>
      </c>
    </row>
    <row r="78" spans="1:6" ht="15" thickBot="1" x14ac:dyDescent="0.35">
      <c r="A78" s="33"/>
      <c r="B78" s="39" t="str">
        <f>CONCATENATE("Viso (",B74,")")</f>
        <v>Viso (Pirmasis bioreaktorius (rekonstrukcija))</v>
      </c>
      <c r="C78" s="55"/>
      <c r="D78" s="13"/>
      <c r="E78" s="23"/>
      <c r="F78" s="16">
        <f>SUM(F75:F77)</f>
        <v>0</v>
      </c>
    </row>
    <row r="79" spans="1:6" x14ac:dyDescent="0.3">
      <c r="A79" s="37" t="s">
        <v>108</v>
      </c>
      <c r="B79" s="38" t="s">
        <v>109</v>
      </c>
      <c r="C79" s="57"/>
      <c r="D79" s="22"/>
      <c r="E79" s="26"/>
      <c r="F79" s="22"/>
    </row>
    <row r="80" spans="1:6" x14ac:dyDescent="0.3">
      <c r="A80" s="33" t="s">
        <v>110</v>
      </c>
      <c r="B80" s="34" t="s">
        <v>40</v>
      </c>
      <c r="C80" s="55" t="s">
        <v>18</v>
      </c>
      <c r="D80" s="13">
        <v>1</v>
      </c>
      <c r="E80" s="23"/>
      <c r="F80" s="16">
        <f>ROUND(D80*E80,2)</f>
        <v>0</v>
      </c>
    </row>
    <row r="81" spans="1:6" x14ac:dyDescent="0.3">
      <c r="A81" s="33" t="s">
        <v>111</v>
      </c>
      <c r="B81" s="39" t="s">
        <v>42</v>
      </c>
      <c r="C81" s="55" t="s">
        <v>18</v>
      </c>
      <c r="D81" s="13">
        <v>1</v>
      </c>
      <c r="E81" s="23"/>
      <c r="F81" s="16">
        <f>ROUND(D81*E81,2)</f>
        <v>0</v>
      </c>
    </row>
    <row r="82" spans="1:6" x14ac:dyDescent="0.3">
      <c r="A82" s="33" t="s">
        <v>112</v>
      </c>
      <c r="B82" s="39" t="s">
        <v>44</v>
      </c>
      <c r="C82" s="55" t="s">
        <v>18</v>
      </c>
      <c r="D82" s="13">
        <v>1</v>
      </c>
      <c r="E82" s="23"/>
      <c r="F82" s="16">
        <f>ROUND(D82*E82,2)</f>
        <v>0</v>
      </c>
    </row>
    <row r="83" spans="1:6" ht="15" thickBot="1" x14ac:dyDescent="0.35">
      <c r="A83" s="33"/>
      <c r="B83" s="39" t="str">
        <f>CONCATENATE("Viso (",B79,")")</f>
        <v>Viso (Antras bioreaktorius (rekonstrukcija))</v>
      </c>
      <c r="C83" s="55"/>
      <c r="D83" s="13"/>
      <c r="E83" s="23"/>
      <c r="F83" s="16">
        <f>SUM(F80:F82)</f>
        <v>0</v>
      </c>
    </row>
    <row r="84" spans="1:6" x14ac:dyDescent="0.3">
      <c r="A84" s="37" t="s">
        <v>113</v>
      </c>
      <c r="B84" s="38" t="s">
        <v>114</v>
      </c>
      <c r="C84" s="57"/>
      <c r="D84" s="22"/>
      <c r="E84" s="26"/>
      <c r="F84" s="22"/>
    </row>
    <row r="85" spans="1:6" x14ac:dyDescent="0.3">
      <c r="A85" s="33" t="s">
        <v>115</v>
      </c>
      <c r="B85" s="34" t="s">
        <v>40</v>
      </c>
      <c r="C85" s="55" t="s">
        <v>18</v>
      </c>
      <c r="D85" s="13">
        <v>1</v>
      </c>
      <c r="E85" s="23"/>
      <c r="F85" s="16">
        <f>ROUND(D85*E85,2)</f>
        <v>0</v>
      </c>
    </row>
    <row r="86" spans="1:6" x14ac:dyDescent="0.3">
      <c r="A86" s="33" t="s">
        <v>116</v>
      </c>
      <c r="B86" s="39" t="s">
        <v>42</v>
      </c>
      <c r="C86" s="55" t="s">
        <v>18</v>
      </c>
      <c r="D86" s="13">
        <v>1</v>
      </c>
      <c r="E86" s="23"/>
      <c r="F86" s="16">
        <f>ROUND(D86*E86,2)</f>
        <v>0</v>
      </c>
    </row>
    <row r="87" spans="1:6" x14ac:dyDescent="0.3">
      <c r="A87" s="33" t="s">
        <v>117</v>
      </c>
      <c r="B87" s="39" t="s">
        <v>44</v>
      </c>
      <c r="C87" s="55" t="s">
        <v>18</v>
      </c>
      <c r="D87" s="13">
        <v>1</v>
      </c>
      <c r="E87" s="23"/>
      <c r="F87" s="16">
        <f>ROUND(D87*E87,2)</f>
        <v>0</v>
      </c>
    </row>
    <row r="88" spans="1:6" ht="15" thickBot="1" x14ac:dyDescent="0.35">
      <c r="A88" s="33"/>
      <c r="B88" s="39" t="str">
        <f>CONCATENATE("Viso (",B84,")")</f>
        <v>Viso (Trečias bioreaktorius (nauja statyba))</v>
      </c>
      <c r="C88" s="55"/>
      <c r="D88" s="13"/>
      <c r="E88" s="23"/>
      <c r="F88" s="16">
        <f>SUM(F85:F87)</f>
        <v>0</v>
      </c>
    </row>
    <row r="89" spans="1:6" x14ac:dyDescent="0.3">
      <c r="A89" s="37" t="s">
        <v>118</v>
      </c>
      <c r="B89" s="38" t="s">
        <v>119</v>
      </c>
      <c r="C89" s="57"/>
      <c r="D89" s="22"/>
      <c r="E89" s="26"/>
      <c r="F89" s="22"/>
    </row>
    <row r="90" spans="1:6" x14ac:dyDescent="0.3">
      <c r="A90" s="33" t="s">
        <v>120</v>
      </c>
      <c r="B90" s="34" t="s">
        <v>40</v>
      </c>
      <c r="C90" s="55" t="s">
        <v>18</v>
      </c>
      <c r="D90" s="13">
        <v>1</v>
      </c>
      <c r="E90" s="23"/>
      <c r="F90" s="16">
        <f>ROUND(D90*E90,2)</f>
        <v>0</v>
      </c>
    </row>
    <row r="91" spans="1:6" x14ac:dyDescent="0.3">
      <c r="A91" s="33" t="s">
        <v>121</v>
      </c>
      <c r="B91" s="39" t="s">
        <v>42</v>
      </c>
      <c r="C91" s="55" t="s">
        <v>18</v>
      </c>
      <c r="D91" s="13">
        <v>1</v>
      </c>
      <c r="E91" s="23"/>
      <c r="F91" s="16">
        <f>ROUND(D91*E91,2)</f>
        <v>0</v>
      </c>
    </row>
    <row r="92" spans="1:6" x14ac:dyDescent="0.3">
      <c r="A92" s="33" t="s">
        <v>122</v>
      </c>
      <c r="B92" s="39" t="s">
        <v>44</v>
      </c>
      <c r="C92" s="55" t="s">
        <v>18</v>
      </c>
      <c r="D92" s="13">
        <v>1</v>
      </c>
      <c r="E92" s="23"/>
      <c r="F92" s="16">
        <f>ROUND(D92*E92,2)</f>
        <v>0</v>
      </c>
    </row>
    <row r="93" spans="1:6" ht="15" thickBot="1" x14ac:dyDescent="0.35">
      <c r="A93" s="33"/>
      <c r="B93" s="39" t="str">
        <f>CONCATENATE("Viso (",B89,")")</f>
        <v>Viso (Perteklinio dumblo rezervuaras (rekonstrukcija))</v>
      </c>
      <c r="C93" s="55"/>
      <c r="D93" s="13"/>
      <c r="E93" s="23"/>
      <c r="F93" s="16">
        <f>SUM(F90:F92)</f>
        <v>0</v>
      </c>
    </row>
    <row r="94" spans="1:6" x14ac:dyDescent="0.3">
      <c r="A94" s="37" t="s">
        <v>123</v>
      </c>
      <c r="B94" s="38" t="s">
        <v>124</v>
      </c>
      <c r="C94" s="57"/>
      <c r="D94" s="22"/>
      <c r="E94" s="26"/>
      <c r="F94" s="22"/>
    </row>
    <row r="95" spans="1:6" x14ac:dyDescent="0.3">
      <c r="A95" s="33" t="s">
        <v>125</v>
      </c>
      <c r="B95" s="34" t="s">
        <v>40</v>
      </c>
      <c r="C95" s="55" t="s">
        <v>18</v>
      </c>
      <c r="D95" s="13">
        <v>1</v>
      </c>
      <c r="E95" s="23"/>
      <c r="F95" s="16">
        <f>ROUND(D95*E95,2)</f>
        <v>0</v>
      </c>
    </row>
    <row r="96" spans="1:6" x14ac:dyDescent="0.3">
      <c r="A96" s="33" t="s">
        <v>126</v>
      </c>
      <c r="B96" s="39" t="s">
        <v>42</v>
      </c>
      <c r="C96" s="55" t="s">
        <v>18</v>
      </c>
      <c r="D96" s="13">
        <v>1</v>
      </c>
      <c r="E96" s="23"/>
      <c r="F96" s="16">
        <f>ROUND(D96*E96,2)</f>
        <v>0</v>
      </c>
    </row>
    <row r="97" spans="1:6" x14ac:dyDescent="0.3">
      <c r="A97" s="33" t="s">
        <v>127</v>
      </c>
      <c r="B97" s="39" t="s">
        <v>44</v>
      </c>
      <c r="C97" s="55" t="s">
        <v>18</v>
      </c>
      <c r="D97" s="13">
        <v>1</v>
      </c>
      <c r="E97" s="23"/>
      <c r="F97" s="16">
        <f>ROUND(D97*E97,2)</f>
        <v>0</v>
      </c>
    </row>
    <row r="98" spans="1:6" ht="15" thickBot="1" x14ac:dyDescent="0.35">
      <c r="A98" s="33"/>
      <c r="B98" s="39" t="str">
        <f>CONCATENATE("Viso (",B94,")")</f>
        <v>Viso (Sutankinto dumblo rezervuaras (rekonstrukcija))</v>
      </c>
      <c r="C98" s="55"/>
      <c r="D98" s="13"/>
      <c r="E98" s="23"/>
      <c r="F98" s="16">
        <f>SUM(F95:F97)</f>
        <v>0</v>
      </c>
    </row>
    <row r="99" spans="1:6" x14ac:dyDescent="0.3">
      <c r="A99" s="37" t="s">
        <v>128</v>
      </c>
      <c r="B99" s="38" t="s">
        <v>129</v>
      </c>
      <c r="C99" s="57"/>
      <c r="D99" s="22"/>
      <c r="E99" s="26"/>
      <c r="F99" s="22"/>
    </row>
    <row r="100" spans="1:6" x14ac:dyDescent="0.3">
      <c r="A100" s="33" t="s">
        <v>130</v>
      </c>
      <c r="B100" s="34" t="s">
        <v>40</v>
      </c>
      <c r="C100" s="55" t="s">
        <v>18</v>
      </c>
      <c r="D100" s="13">
        <v>1</v>
      </c>
      <c r="E100" s="23"/>
      <c r="F100" s="16">
        <f>ROUND(D100*E100,2)</f>
        <v>0</v>
      </c>
    </row>
    <row r="101" spans="1:6" x14ac:dyDescent="0.3">
      <c r="A101" s="33" t="s">
        <v>131</v>
      </c>
      <c r="B101" s="39" t="s">
        <v>42</v>
      </c>
      <c r="C101" s="55" t="s">
        <v>18</v>
      </c>
      <c r="D101" s="13">
        <v>1</v>
      </c>
      <c r="E101" s="23"/>
      <c r="F101" s="16">
        <f>ROUND(D101*E101,2)</f>
        <v>0</v>
      </c>
    </row>
    <row r="102" spans="1:6" x14ac:dyDescent="0.3">
      <c r="A102" s="33" t="s">
        <v>132</v>
      </c>
      <c r="B102" s="39" t="s">
        <v>44</v>
      </c>
      <c r="C102" s="55" t="s">
        <v>18</v>
      </c>
      <c r="D102" s="13">
        <v>1</v>
      </c>
      <c r="E102" s="23"/>
      <c r="F102" s="16">
        <f>ROUND(D102*E102,2)</f>
        <v>0</v>
      </c>
    </row>
    <row r="103" spans="1:6" ht="15" thickBot="1" x14ac:dyDescent="0.35">
      <c r="A103" s="33"/>
      <c r="B103" s="39" t="str">
        <f>CONCATENATE("Viso (",B99,")")</f>
        <v>Viso (Dumblo siurblinė (rekonstrukcija))</v>
      </c>
      <c r="C103" s="55"/>
      <c r="D103" s="13"/>
      <c r="E103" s="23"/>
      <c r="F103" s="16">
        <f>SUM(F100:F102)</f>
        <v>0</v>
      </c>
    </row>
    <row r="104" spans="1:6" x14ac:dyDescent="0.3">
      <c r="A104" s="37" t="s">
        <v>133</v>
      </c>
      <c r="B104" s="38" t="s">
        <v>134</v>
      </c>
      <c r="C104" s="57"/>
      <c r="D104" s="22"/>
      <c r="E104" s="26"/>
      <c r="F104" s="22"/>
    </row>
    <row r="105" spans="1:6" x14ac:dyDescent="0.3">
      <c r="A105" s="33" t="s">
        <v>135</v>
      </c>
      <c r="B105" s="34" t="s">
        <v>40</v>
      </c>
      <c r="C105" s="55" t="s">
        <v>18</v>
      </c>
      <c r="D105" s="13">
        <v>1</v>
      </c>
      <c r="E105" s="23"/>
      <c r="F105" s="16">
        <f>ROUND(D105*E105,2)</f>
        <v>0</v>
      </c>
    </row>
    <row r="106" spans="1:6" x14ac:dyDescent="0.3">
      <c r="A106" s="33" t="s">
        <v>136</v>
      </c>
      <c r="B106" s="39" t="s">
        <v>42</v>
      </c>
      <c r="C106" s="55" t="s">
        <v>18</v>
      </c>
      <c r="D106" s="13">
        <v>1</v>
      </c>
      <c r="E106" s="23"/>
      <c r="F106" s="16">
        <f>ROUND(D106*E106,2)</f>
        <v>0</v>
      </c>
    </row>
    <row r="107" spans="1:6" x14ac:dyDescent="0.3">
      <c r="A107" s="33" t="s">
        <v>137</v>
      </c>
      <c r="B107" s="39" t="s">
        <v>44</v>
      </c>
      <c r="C107" s="55" t="s">
        <v>18</v>
      </c>
      <c r="D107" s="13">
        <v>1</v>
      </c>
      <c r="E107" s="23"/>
      <c r="F107" s="16">
        <f>ROUND(D107*E107,2)</f>
        <v>0</v>
      </c>
    </row>
    <row r="108" spans="1:6" x14ac:dyDescent="0.3">
      <c r="A108" s="33"/>
      <c r="B108" s="39" t="str">
        <f>CONCATENATE("Viso (",B104,")")</f>
        <v>Viso (Avarinė dumblo talpa (rekonstrukcija))</v>
      </c>
      <c r="C108" s="55"/>
      <c r="D108" s="13"/>
      <c r="E108" s="23"/>
      <c r="F108" s="16">
        <f>SUM(F105:F107)</f>
        <v>0</v>
      </c>
    </row>
    <row r="109" spans="1:6" ht="28.5" customHeight="1" thickBot="1" x14ac:dyDescent="0.35">
      <c r="A109" s="33"/>
      <c r="B109" s="36" t="str">
        <f>CONCATENATE("Viso (",B58,")")</f>
        <v>Viso (Technologiniai rezervuarai)</v>
      </c>
      <c r="C109" s="56"/>
      <c r="D109" s="3"/>
      <c r="E109" s="24"/>
      <c r="F109" s="17">
        <f>+F63+F68+F73+F78+F83+F88+F93+F98+F103+F108</f>
        <v>0</v>
      </c>
    </row>
    <row r="110" spans="1:6" ht="15" thickBot="1" x14ac:dyDescent="0.35">
      <c r="A110" s="31" t="s">
        <v>138</v>
      </c>
      <c r="B110" s="32" t="s">
        <v>139</v>
      </c>
      <c r="C110" s="57"/>
      <c r="D110" s="22"/>
      <c r="E110" s="26"/>
      <c r="F110" s="22"/>
    </row>
    <row r="111" spans="1:6" x14ac:dyDescent="0.3">
      <c r="A111" s="37" t="s">
        <v>140</v>
      </c>
      <c r="B111" s="38" t="s">
        <v>141</v>
      </c>
      <c r="C111" s="57"/>
      <c r="D111" s="22"/>
      <c r="E111" s="26"/>
      <c r="F111" s="22"/>
    </row>
    <row r="112" spans="1:6" x14ac:dyDescent="0.3">
      <c r="A112" s="33" t="s">
        <v>142</v>
      </c>
      <c r="B112" s="34" t="s">
        <v>40</v>
      </c>
      <c r="C112" s="55" t="s">
        <v>18</v>
      </c>
      <c r="D112" s="13">
        <v>1</v>
      </c>
      <c r="E112" s="23"/>
      <c r="F112" s="16">
        <f>ROUND(D112*E112,2)</f>
        <v>0</v>
      </c>
    </row>
    <row r="113" spans="1:6" x14ac:dyDescent="0.3">
      <c r="A113" s="33" t="s">
        <v>143</v>
      </c>
      <c r="B113" s="39" t="s">
        <v>42</v>
      </c>
      <c r="C113" s="55" t="s">
        <v>18</v>
      </c>
      <c r="D113" s="13">
        <v>1</v>
      </c>
      <c r="E113" s="23"/>
      <c r="F113" s="16">
        <f>ROUND(D113*E113,2)</f>
        <v>0</v>
      </c>
    </row>
    <row r="114" spans="1:6" x14ac:dyDescent="0.3">
      <c r="A114" s="33" t="s">
        <v>144</v>
      </c>
      <c r="B114" s="39" t="s">
        <v>44</v>
      </c>
      <c r="C114" s="55" t="s">
        <v>18</v>
      </c>
      <c r="D114" s="13">
        <v>1</v>
      </c>
      <c r="E114" s="23"/>
      <c r="F114" s="16">
        <f>ROUND(D114*E114,2)</f>
        <v>0</v>
      </c>
    </row>
    <row r="115" spans="1:6" ht="15" thickBot="1" x14ac:dyDescent="0.35">
      <c r="A115" s="33"/>
      <c r="B115" s="39" t="str">
        <f>CONCATENATE("Viso (",B111,")")</f>
        <v>Viso (Nuotekų siurblinė su įrenginiais)</v>
      </c>
      <c r="C115" s="55"/>
      <c r="D115" s="13"/>
      <c r="E115" s="23"/>
      <c r="F115" s="16">
        <f>SUM(F112:F114)</f>
        <v>0</v>
      </c>
    </row>
    <row r="116" spans="1:6" x14ac:dyDescent="0.3">
      <c r="A116" s="37" t="s">
        <v>145</v>
      </c>
      <c r="B116" s="38" t="s">
        <v>146</v>
      </c>
      <c r="C116" s="57"/>
      <c r="D116" s="22"/>
      <c r="E116" s="26"/>
      <c r="F116" s="22"/>
    </row>
    <row r="117" spans="1:6" x14ac:dyDescent="0.3">
      <c r="A117" s="33" t="s">
        <v>147</v>
      </c>
      <c r="B117" s="34" t="s">
        <v>40</v>
      </c>
      <c r="C117" s="55" t="s">
        <v>18</v>
      </c>
      <c r="D117" s="13">
        <v>1</v>
      </c>
      <c r="E117" s="23"/>
      <c r="F117" s="16">
        <f>ROUND(D117*E117,2)</f>
        <v>0</v>
      </c>
    </row>
    <row r="118" spans="1:6" x14ac:dyDescent="0.3">
      <c r="A118" s="33" t="s">
        <v>148</v>
      </c>
      <c r="B118" s="39" t="s">
        <v>42</v>
      </c>
      <c r="C118" s="55" t="s">
        <v>18</v>
      </c>
      <c r="D118" s="13">
        <v>1</v>
      </c>
      <c r="E118" s="23"/>
      <c r="F118" s="16">
        <f>ROUND(D118*E118,2)</f>
        <v>0</v>
      </c>
    </row>
    <row r="119" spans="1:6" x14ac:dyDescent="0.3">
      <c r="A119" s="33" t="s">
        <v>149</v>
      </c>
      <c r="B119" s="39" t="s">
        <v>44</v>
      </c>
      <c r="C119" s="55" t="s">
        <v>18</v>
      </c>
      <c r="D119" s="13">
        <v>1</v>
      </c>
      <c r="E119" s="23"/>
      <c r="F119" s="16">
        <f>ROUND(D119*E119,2)</f>
        <v>0</v>
      </c>
    </row>
    <row r="120" spans="1:6" ht="27" customHeight="1" x14ac:dyDescent="0.3">
      <c r="A120" s="33"/>
      <c r="B120" s="39" t="str">
        <f>CONCATENATE("Viso (",B116,")")</f>
        <v>Viso (Atvežtnių nuotekų paėmimo mazgas (perkeliamas))</v>
      </c>
      <c r="C120" s="55"/>
      <c r="D120" s="13"/>
      <c r="E120" s="23"/>
      <c r="F120" s="16">
        <f>SUM(F117:F119)</f>
        <v>0</v>
      </c>
    </row>
    <row r="121" spans="1:6" ht="28.5" customHeight="1" thickBot="1" x14ac:dyDescent="0.35">
      <c r="A121" s="33"/>
      <c r="B121" s="36" t="str">
        <f>CONCATENATE("Viso (",B110,")")</f>
        <v>Viso (Atvežtnių ir vietinių nuotekų grandis)</v>
      </c>
      <c r="C121" s="56"/>
      <c r="D121" s="3"/>
      <c r="E121" s="24"/>
      <c r="F121" s="17">
        <f>+F115+F120</f>
        <v>0</v>
      </c>
    </row>
    <row r="122" spans="1:6" ht="15" thickBot="1" x14ac:dyDescent="0.35">
      <c r="A122" s="31" t="s">
        <v>150</v>
      </c>
      <c r="B122" s="32" t="s">
        <v>151</v>
      </c>
      <c r="C122" s="57"/>
      <c r="D122" s="22"/>
      <c r="E122" s="26"/>
      <c r="F122" s="22" t="s">
        <v>152</v>
      </c>
    </row>
    <row r="123" spans="1:6" x14ac:dyDescent="0.3">
      <c r="A123" s="37" t="s">
        <v>153</v>
      </c>
      <c r="B123" s="38" t="s">
        <v>154</v>
      </c>
      <c r="C123" s="57"/>
      <c r="D123" s="22"/>
      <c r="E123" s="26"/>
      <c r="F123" s="22"/>
    </row>
    <row r="124" spans="1:6" x14ac:dyDescent="0.3">
      <c r="A124" s="33" t="s">
        <v>155</v>
      </c>
      <c r="B124" s="34" t="s">
        <v>40</v>
      </c>
      <c r="C124" s="55" t="s">
        <v>18</v>
      </c>
      <c r="D124" s="13">
        <v>1</v>
      </c>
      <c r="E124" s="23"/>
      <c r="F124" s="16">
        <f>ROUND(D124*E124,2)</f>
        <v>0</v>
      </c>
    </row>
    <row r="125" spans="1:6" x14ac:dyDescent="0.3">
      <c r="A125" s="33" t="s">
        <v>156</v>
      </c>
      <c r="B125" s="39" t="s">
        <v>42</v>
      </c>
      <c r="C125" s="55" t="s">
        <v>18</v>
      </c>
      <c r="D125" s="13">
        <v>1</v>
      </c>
      <c r="E125" s="23"/>
      <c r="F125" s="16">
        <f>ROUND(D125*E125,2)</f>
        <v>0</v>
      </c>
    </row>
    <row r="126" spans="1:6" x14ac:dyDescent="0.3">
      <c r="A126" s="33" t="s">
        <v>157</v>
      </c>
      <c r="B126" s="39" t="s">
        <v>44</v>
      </c>
      <c r="C126" s="55" t="s">
        <v>18</v>
      </c>
      <c r="D126" s="13">
        <v>1</v>
      </c>
      <c r="E126" s="23"/>
      <c r="F126" s="16">
        <f>ROUND(D126*E126,2)</f>
        <v>0</v>
      </c>
    </row>
    <row r="127" spans="1:6" ht="15" thickBot="1" x14ac:dyDescent="0.35">
      <c r="A127" s="33"/>
      <c r="B127" s="39" t="str">
        <f>CONCATENATE("Viso (",B123,")")</f>
        <v>Viso (Tretinio valymo pastatas/rezervuaras)</v>
      </c>
      <c r="C127" s="55"/>
      <c r="D127" s="13"/>
      <c r="E127" s="23"/>
      <c r="F127" s="16">
        <f>SUM(F124:F126)</f>
        <v>0</v>
      </c>
    </row>
    <row r="128" spans="1:6" ht="28.8" x14ac:dyDescent="0.3">
      <c r="A128" s="37" t="s">
        <v>158</v>
      </c>
      <c r="B128" s="38" t="s">
        <v>159</v>
      </c>
      <c r="C128" s="57"/>
      <c r="D128" s="22"/>
      <c r="E128" s="26"/>
      <c r="F128" s="22"/>
    </row>
    <row r="129" spans="1:6" x14ac:dyDescent="0.3">
      <c r="A129" s="33" t="s">
        <v>160</v>
      </c>
      <c r="B129" s="34" t="s">
        <v>40</v>
      </c>
      <c r="C129" s="55" t="s">
        <v>18</v>
      </c>
      <c r="D129" s="13">
        <v>1</v>
      </c>
      <c r="E129" s="23"/>
      <c r="F129" s="16">
        <f>ROUND(D129*E129,2)</f>
        <v>0</v>
      </c>
    </row>
    <row r="130" spans="1:6" x14ac:dyDescent="0.3">
      <c r="A130" s="33" t="s">
        <v>161</v>
      </c>
      <c r="B130" s="39" t="s">
        <v>42</v>
      </c>
      <c r="C130" s="55" t="s">
        <v>18</v>
      </c>
      <c r="D130" s="13">
        <v>1</v>
      </c>
      <c r="E130" s="23"/>
      <c r="F130" s="16">
        <f>ROUND(D130*E130,2)</f>
        <v>0</v>
      </c>
    </row>
    <row r="131" spans="1:6" x14ac:dyDescent="0.3">
      <c r="A131" s="33" t="s">
        <v>162</v>
      </c>
      <c r="B131" s="39" t="s">
        <v>44</v>
      </c>
      <c r="C131" s="55" t="s">
        <v>18</v>
      </c>
      <c r="D131" s="13">
        <v>1</v>
      </c>
      <c r="E131" s="23"/>
      <c r="F131" s="16">
        <f>ROUND(D131*E131,2)</f>
        <v>0</v>
      </c>
    </row>
    <row r="132" spans="1:6" ht="27" customHeight="1" x14ac:dyDescent="0.3">
      <c r="A132" s="33"/>
      <c r="B132" s="39" t="str">
        <f>CONCATENATE("Viso (",B128,")")</f>
        <v>Viso (Techninio vandens paruošimo mazgas ir techninio vandens talpa/rezervuaras)</v>
      </c>
      <c r="C132" s="55"/>
      <c r="D132" s="13"/>
      <c r="E132" s="23"/>
      <c r="F132" s="16">
        <f>SUM(F129:F131)</f>
        <v>0</v>
      </c>
    </row>
    <row r="133" spans="1:6" ht="28.5" customHeight="1" thickBot="1" x14ac:dyDescent="0.35">
      <c r="A133" s="33"/>
      <c r="B133" s="36" t="str">
        <f>CONCATENATE("Viso (",B122,")")</f>
        <v>Viso (Tretinio valymo grandis)</v>
      </c>
      <c r="C133" s="56"/>
      <c r="D133" s="3"/>
      <c r="E133" s="24"/>
      <c r="F133" s="17">
        <f>+F127+F132</f>
        <v>0</v>
      </c>
    </row>
    <row r="134" spans="1:6" x14ac:dyDescent="0.3">
      <c r="A134" s="31" t="s">
        <v>163</v>
      </c>
      <c r="B134" s="32" t="s">
        <v>164</v>
      </c>
      <c r="C134" s="57"/>
      <c r="D134" s="22"/>
      <c r="E134" s="26"/>
      <c r="F134" s="22"/>
    </row>
    <row r="135" spans="1:6" x14ac:dyDescent="0.3">
      <c r="A135" s="33" t="s">
        <v>165</v>
      </c>
      <c r="B135" s="34" t="s">
        <v>40</v>
      </c>
      <c r="C135" s="55" t="s">
        <v>18</v>
      </c>
      <c r="D135" s="13">
        <v>1</v>
      </c>
      <c r="E135" s="23"/>
      <c r="F135" s="16">
        <f>ROUND(D135*E135,2)</f>
        <v>0</v>
      </c>
    </row>
    <row r="136" spans="1:6" x14ac:dyDescent="0.3">
      <c r="A136" s="33" t="s">
        <v>166</v>
      </c>
      <c r="B136" s="39" t="s">
        <v>42</v>
      </c>
      <c r="C136" s="55" t="s">
        <v>18</v>
      </c>
      <c r="D136" s="13">
        <v>1</v>
      </c>
      <c r="E136" s="23"/>
      <c r="F136" s="16">
        <f>ROUND(D136*E136,2)</f>
        <v>0</v>
      </c>
    </row>
    <row r="137" spans="1:6" x14ac:dyDescent="0.3">
      <c r="A137" s="33" t="s">
        <v>167</v>
      </c>
      <c r="B137" s="39" t="s">
        <v>44</v>
      </c>
      <c r="C137" s="55" t="s">
        <v>18</v>
      </c>
      <c r="D137" s="13">
        <v>1</v>
      </c>
      <c r="E137" s="23"/>
      <c r="F137" s="16">
        <f>ROUND(D137*E137,2)</f>
        <v>0</v>
      </c>
    </row>
    <row r="138" spans="1:6" ht="28.5" customHeight="1" thickBot="1" x14ac:dyDescent="0.35">
      <c r="A138" s="33"/>
      <c r="B138" s="36" t="str">
        <f>CONCATENATE("Viso (",B134,")")</f>
        <v>Viso (Valytų nuotekų mėginių ėmimo grandis)</v>
      </c>
      <c r="C138" s="56"/>
      <c r="D138" s="3"/>
      <c r="E138" s="24"/>
      <c r="F138" s="17">
        <f>SUM(F135:F137)</f>
        <v>0</v>
      </c>
    </row>
    <row r="139" spans="1:6" x14ac:dyDescent="0.3">
      <c r="A139" s="31" t="s">
        <v>168</v>
      </c>
      <c r="B139" s="32" t="s">
        <v>169</v>
      </c>
      <c r="C139" s="57"/>
      <c r="D139" s="22"/>
      <c r="E139" s="26"/>
      <c r="F139" s="22"/>
    </row>
    <row r="140" spans="1:6" x14ac:dyDescent="0.3">
      <c r="A140" s="33" t="s">
        <v>170</v>
      </c>
      <c r="B140" s="34" t="s">
        <v>40</v>
      </c>
      <c r="C140" s="55" t="s">
        <v>18</v>
      </c>
      <c r="D140" s="13">
        <v>1</v>
      </c>
      <c r="E140" s="23"/>
      <c r="F140" s="16">
        <f>ROUND(D140*E140,2)</f>
        <v>0</v>
      </c>
    </row>
    <row r="141" spans="1:6" x14ac:dyDescent="0.3">
      <c r="A141" s="33" t="s">
        <v>171</v>
      </c>
      <c r="B141" s="39" t="s">
        <v>42</v>
      </c>
      <c r="C141" s="55" t="s">
        <v>18</v>
      </c>
      <c r="D141" s="13">
        <v>1</v>
      </c>
      <c r="E141" s="23"/>
      <c r="F141" s="16">
        <f>ROUND(D141*E141,2)</f>
        <v>0</v>
      </c>
    </row>
    <row r="142" spans="1:6" x14ac:dyDescent="0.3">
      <c r="A142" s="33" t="s">
        <v>172</v>
      </c>
      <c r="B142" s="39" t="s">
        <v>44</v>
      </c>
      <c r="C142" s="55" t="s">
        <v>18</v>
      </c>
      <c r="D142" s="13">
        <v>1</v>
      </c>
      <c r="E142" s="23"/>
      <c r="F142" s="16">
        <f>ROUND(D142*E142,2)</f>
        <v>0</v>
      </c>
    </row>
    <row r="143" spans="1:6" ht="28.5" customHeight="1" thickBot="1" x14ac:dyDescent="0.35">
      <c r="A143" s="33"/>
      <c r="B143" s="36" t="str">
        <f>CONCATENATE("Viso (",B139,")")</f>
        <v>Viso (Geriamo vandens gręžinys)</v>
      </c>
      <c r="C143" s="56"/>
      <c r="D143" s="3"/>
      <c r="E143" s="24"/>
      <c r="F143" s="17">
        <f>SUM(F140:F142)</f>
        <v>0</v>
      </c>
    </row>
    <row r="144" spans="1:6" x14ac:dyDescent="0.3">
      <c r="A144" s="31" t="s">
        <v>173</v>
      </c>
      <c r="B144" s="32" t="s">
        <v>174</v>
      </c>
      <c r="C144" s="54"/>
      <c r="D144" s="4"/>
      <c r="E144" s="25"/>
      <c r="F144" s="14"/>
    </row>
    <row r="145" spans="1:6" ht="28.8" x14ac:dyDescent="0.3">
      <c r="A145" s="33" t="s">
        <v>175</v>
      </c>
      <c r="B145" s="34" t="s">
        <v>176</v>
      </c>
      <c r="C145" s="55" t="s">
        <v>18</v>
      </c>
      <c r="D145" s="13">
        <v>1</v>
      </c>
      <c r="E145" s="23"/>
      <c r="F145" s="16">
        <f>ROUND(D145*E145,2)</f>
        <v>0</v>
      </c>
    </row>
    <row r="146" spans="1:6" x14ac:dyDescent="0.3">
      <c r="A146" s="33" t="s">
        <v>177</v>
      </c>
      <c r="B146" s="39" t="s">
        <v>42</v>
      </c>
      <c r="C146" s="55" t="s">
        <v>18</v>
      </c>
      <c r="D146" s="13">
        <v>1</v>
      </c>
      <c r="E146" s="23"/>
      <c r="F146" s="16">
        <f>ROUND(D146*E146,2)</f>
        <v>0</v>
      </c>
    </row>
    <row r="147" spans="1:6" x14ac:dyDescent="0.3">
      <c r="A147" s="33" t="s">
        <v>178</v>
      </c>
      <c r="B147" s="39" t="s">
        <v>44</v>
      </c>
      <c r="C147" s="55" t="s">
        <v>18</v>
      </c>
      <c r="D147" s="13">
        <v>1</v>
      </c>
      <c r="E147" s="23"/>
      <c r="F147" s="16">
        <f>ROUND(D147*E147,2)</f>
        <v>0</v>
      </c>
    </row>
    <row r="148" spans="1:6" ht="16.2" thickBot="1" x14ac:dyDescent="0.35">
      <c r="A148" s="33"/>
      <c r="B148" s="36" t="str">
        <f>CONCATENATE("Viso (",B144,")")</f>
        <v>Viso (Kiti pastai sklype)</v>
      </c>
      <c r="C148" s="56"/>
      <c r="D148" s="3"/>
      <c r="E148" s="24"/>
      <c r="F148" s="17">
        <f>SUM(F145:F147)</f>
        <v>0</v>
      </c>
    </row>
    <row r="149" spans="1:6" x14ac:dyDescent="0.3">
      <c r="A149" s="31" t="s">
        <v>179</v>
      </c>
      <c r="B149" s="32" t="s">
        <v>180</v>
      </c>
      <c r="C149" s="54"/>
      <c r="D149" s="4"/>
      <c r="E149" s="25"/>
      <c r="F149" s="14"/>
    </row>
    <row r="150" spans="1:6" x14ac:dyDescent="0.3">
      <c r="A150" s="33" t="s">
        <v>181</v>
      </c>
      <c r="B150" s="34" t="s">
        <v>182</v>
      </c>
      <c r="C150" s="55" t="s">
        <v>18</v>
      </c>
      <c r="D150" s="13">
        <v>1</v>
      </c>
      <c r="E150" s="23"/>
      <c r="F150" s="16">
        <f>ROUND(D150*E150,2)</f>
        <v>0</v>
      </c>
    </row>
    <row r="151" spans="1:6" x14ac:dyDescent="0.3">
      <c r="A151" s="33" t="s">
        <v>183</v>
      </c>
      <c r="B151" s="39" t="s">
        <v>184</v>
      </c>
      <c r="C151" s="55" t="s">
        <v>18</v>
      </c>
      <c r="D151" s="13">
        <v>1</v>
      </c>
      <c r="E151" s="23"/>
      <c r="F151" s="16">
        <f>ROUND(D151*E151,2)</f>
        <v>0</v>
      </c>
    </row>
    <row r="152" spans="1:6" ht="28.8" x14ac:dyDescent="0.3">
      <c r="A152" s="33" t="s">
        <v>185</v>
      </c>
      <c r="B152" s="39" t="s">
        <v>186</v>
      </c>
      <c r="C152" s="55" t="s">
        <v>18</v>
      </c>
      <c r="D152" s="13">
        <v>1</v>
      </c>
      <c r="E152" s="23"/>
      <c r="F152" s="16">
        <f>ROUND(D152*E152,2)</f>
        <v>0</v>
      </c>
    </row>
    <row r="153" spans="1:6" x14ac:dyDescent="0.3">
      <c r="A153" s="33" t="s">
        <v>187</v>
      </c>
      <c r="B153" s="39" t="s">
        <v>188</v>
      </c>
      <c r="C153" s="55" t="s">
        <v>18</v>
      </c>
      <c r="D153" s="13">
        <v>1</v>
      </c>
      <c r="E153" s="23"/>
      <c r="F153" s="16">
        <f>ROUND(D153*E153,2)</f>
        <v>0</v>
      </c>
    </row>
    <row r="154" spans="1:6" x14ac:dyDescent="0.3">
      <c r="A154" s="33" t="s">
        <v>189</v>
      </c>
      <c r="B154" s="34" t="s">
        <v>190</v>
      </c>
      <c r="C154" s="55" t="s">
        <v>18</v>
      </c>
      <c r="D154" s="13">
        <v>1</v>
      </c>
      <c r="E154" s="23"/>
      <c r="F154" s="16">
        <f>ROUND(D154*E154,2)</f>
        <v>0</v>
      </c>
    </row>
    <row r="155" spans="1:6" ht="29.4" thickBot="1" x14ac:dyDescent="0.35">
      <c r="A155" s="33"/>
      <c r="B155" s="36" t="str">
        <f>CONCATENATE("Viso (",B149,")")</f>
        <v>Viso (Kiti bendrastatybiniai ir sklypo sutvarkymo darbai)</v>
      </c>
      <c r="C155" s="56"/>
      <c r="D155" s="3"/>
      <c r="E155" s="24"/>
      <c r="F155" s="17">
        <f>SUM(F150:F154)</f>
        <v>0</v>
      </c>
    </row>
    <row r="156" spans="1:6" ht="15.6" x14ac:dyDescent="0.3">
      <c r="A156" s="43" t="s">
        <v>3</v>
      </c>
      <c r="B156" s="44" t="s">
        <v>191</v>
      </c>
      <c r="C156" s="58"/>
      <c r="D156" s="12"/>
      <c r="E156" s="27"/>
      <c r="F156" s="19">
        <f>+F19+F46+F57+F109+F121+F133+F138+F143+F155</f>
        <v>0</v>
      </c>
    </row>
    <row r="157" spans="1:6" ht="16.2" thickBot="1" x14ac:dyDescent="0.35">
      <c r="A157" s="45" t="s">
        <v>3</v>
      </c>
      <c r="B157" s="46" t="s">
        <v>192</v>
      </c>
      <c r="C157" s="59"/>
      <c r="D157" s="10"/>
      <c r="E157" s="28"/>
      <c r="F157" s="18"/>
    </row>
    <row r="158" spans="1:6" ht="15.6" x14ac:dyDescent="0.3">
      <c r="A158" s="43" t="s">
        <v>3</v>
      </c>
      <c r="B158" s="44" t="s">
        <v>193</v>
      </c>
      <c r="C158" s="58"/>
      <c r="D158" s="12"/>
      <c r="E158" s="27"/>
      <c r="F158" s="19">
        <f>SUM(F156:F157)</f>
        <v>0</v>
      </c>
    </row>
    <row r="159" spans="1:6" ht="15.6" x14ac:dyDescent="0.3">
      <c r="A159" s="47"/>
      <c r="B159" s="48" t="s">
        <v>194</v>
      </c>
      <c r="C159" s="60"/>
      <c r="D159" s="15"/>
      <c r="E159" s="29"/>
      <c r="F159" s="20">
        <f>F158*21/100</f>
        <v>0</v>
      </c>
    </row>
    <row r="160" spans="1:6" ht="16.2" thickBot="1" x14ac:dyDescent="0.35">
      <c r="A160" s="49"/>
      <c r="B160" s="50" t="s">
        <v>195</v>
      </c>
      <c r="C160" s="61"/>
      <c r="D160" s="11"/>
      <c r="E160" s="30"/>
      <c r="F160" s="21">
        <f>SUM(F158:F159)</f>
        <v>0</v>
      </c>
    </row>
  </sheetData>
  <mergeCells count="11">
    <mergeCell ref="A8:F8"/>
    <mergeCell ref="A6:A7"/>
    <mergeCell ref="B6:B7"/>
    <mergeCell ref="C6:C7"/>
    <mergeCell ref="D6:F6"/>
    <mergeCell ref="A5:F5"/>
    <mergeCell ref="A1:B1"/>
    <mergeCell ref="A3:B3"/>
    <mergeCell ref="A4:B4"/>
    <mergeCell ref="A2:B2"/>
    <mergeCell ref="C1:F1"/>
  </mergeCells>
  <phoneticPr fontId="13" type="noConversion"/>
  <pageMargins left="0.44" right="0.51" top="0.74803149606299213" bottom="0.74803149606299213" header="0.31496062992125984" footer="0.31496062992125984"/>
  <pageSetup paperSize="8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Žiniaraštis</vt:lpstr>
      <vt:lpstr>Kodas</vt:lpstr>
      <vt:lpstr>Nr</vt:lpstr>
      <vt:lpstr>Žiniaraštis!Pavadinimas</vt:lpstr>
      <vt:lpstr>Žiniaraštis!Rangovas</vt:lpstr>
      <vt:lpstr>Žiniaraštis!Uzsakovas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2012-11-16T16:38:29Z</dcterms:created>
  <dcterms:modified xsi:type="dcterms:W3CDTF">2025-06-13T17:19:37Z</dcterms:modified>
  <cp:category/>
  <cp:contentStatus/>
</cp:coreProperties>
</file>